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3020" windowHeight="9468"/>
  </bookViews>
  <sheets>
    <sheet name="Summary" sheetId="7" r:id="rId1"/>
    <sheet name="2012" sheetId="4" r:id="rId2"/>
    <sheet name="2010" sheetId="2" r:id="rId3"/>
    <sheet name="2011" sheetId="3" r:id="rId4"/>
    <sheet name="2009" sheetId="1" r:id="rId5"/>
  </sheets>
  <definedNames>
    <definedName name="_" localSheetId="4">#REF!</definedName>
    <definedName name="_">#REF!</definedName>
    <definedName name="g" localSheetId="3">#REF!</definedName>
    <definedName name="g" localSheetId="1">#REF!</definedName>
    <definedName name="g">#REF!</definedName>
    <definedName name="i" localSheetId="3">#REF!</definedName>
    <definedName name="i" localSheetId="1">#REF!</definedName>
    <definedName name="i">#REF!</definedName>
    <definedName name="_xlnm.Print_Area" localSheetId="1">'2012'!$A$1:$H$38</definedName>
  </definedNames>
  <calcPr calcId="145621"/>
</workbook>
</file>

<file path=xl/calcChain.xml><?xml version="1.0" encoding="utf-8"?>
<calcChain xmlns="http://schemas.openxmlformats.org/spreadsheetml/2006/main">
  <c r="G13" i="7" l="1"/>
  <c r="F13" i="7"/>
  <c r="E13" i="7"/>
  <c r="D13" i="7"/>
  <c r="C13" i="7"/>
  <c r="F44" i="7" l="1"/>
  <c r="E44" i="7"/>
  <c r="D44" i="7"/>
  <c r="C44" i="7"/>
  <c r="G43" i="7"/>
  <c r="G42" i="7"/>
  <c r="G41" i="7"/>
  <c r="G40" i="7"/>
  <c r="G39" i="7"/>
  <c r="G38" i="7"/>
  <c r="G44" i="7" l="1"/>
  <c r="G9" i="7" l="1"/>
  <c r="G8" i="7"/>
  <c r="G29" i="7" l="1"/>
  <c r="G30" i="7"/>
  <c r="G31" i="7"/>
  <c r="G32" i="7"/>
  <c r="G33" i="7"/>
  <c r="G28" i="7"/>
  <c r="F34" i="7"/>
  <c r="F12" i="7" s="1"/>
  <c r="E34" i="7"/>
  <c r="E12" i="7" s="1"/>
  <c r="D34" i="7"/>
  <c r="D12" i="7" s="1"/>
  <c r="C34" i="7"/>
  <c r="C12" i="7" s="1"/>
  <c r="G21" i="7"/>
  <c r="G22" i="7"/>
  <c r="G23" i="7"/>
  <c r="G20" i="7"/>
  <c r="G19" i="7"/>
  <c r="G18" i="7"/>
  <c r="F24" i="7"/>
  <c r="F11" i="7" s="1"/>
  <c r="E24" i="7"/>
  <c r="E11" i="7" s="1"/>
  <c r="D24" i="7"/>
  <c r="D11" i="7" s="1"/>
  <c r="C24" i="7"/>
  <c r="C11" i="7" s="1"/>
  <c r="G11" i="7" s="1"/>
  <c r="G12" i="7" l="1"/>
  <c r="G34" i="7"/>
  <c r="G24" i="7"/>
  <c r="H31" i="4"/>
  <c r="G29" i="4"/>
  <c r="G32" i="4" s="1"/>
  <c r="F29" i="4"/>
  <c r="F32" i="4" s="1"/>
  <c r="E29" i="4"/>
  <c r="E32" i="4" s="1"/>
  <c r="D29" i="4"/>
  <c r="D32" i="4" s="1"/>
  <c r="C29" i="4"/>
  <c r="C32" i="4" s="1"/>
  <c r="B29" i="4"/>
  <c r="B32" i="4" s="1"/>
  <c r="H27" i="4"/>
  <c r="H26" i="4"/>
  <c r="H25" i="4"/>
  <c r="H24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29" i="4" s="1"/>
  <c r="H32" i="4" s="1"/>
  <c r="H33" i="3" l="1"/>
  <c r="G31" i="3"/>
  <c r="G35" i="3" s="1"/>
  <c r="F31" i="3"/>
  <c r="F35" i="3" s="1"/>
  <c r="E31" i="3"/>
  <c r="E35" i="3" s="1"/>
  <c r="D31" i="3"/>
  <c r="D35" i="3" s="1"/>
  <c r="C31" i="3"/>
  <c r="C35" i="3" s="1"/>
  <c r="B31" i="3"/>
  <c r="B35" i="3" s="1"/>
  <c r="H29" i="3"/>
  <c r="H28" i="3"/>
  <c r="H27" i="3"/>
  <c r="H26" i="3"/>
  <c r="H25" i="3"/>
  <c r="H24" i="3"/>
  <c r="H23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31" i="3" s="1"/>
  <c r="H35" i="3" s="1"/>
  <c r="H32" i="2" l="1"/>
  <c r="G30" i="2"/>
  <c r="G33" i="2" s="1"/>
  <c r="F30" i="2"/>
  <c r="F33" i="2" s="1"/>
  <c r="E30" i="2"/>
  <c r="E33" i="2" s="1"/>
  <c r="D30" i="2"/>
  <c r="D33" i="2" s="1"/>
  <c r="B30" i="2"/>
  <c r="B33" i="2" s="1"/>
  <c r="H28" i="2"/>
  <c r="H27" i="2"/>
  <c r="H26" i="2"/>
  <c r="C25" i="2"/>
  <c r="H25" i="2" s="1"/>
  <c r="H24" i="2"/>
  <c r="C24" i="2"/>
  <c r="H17" i="2"/>
  <c r="H16" i="2"/>
  <c r="H15" i="2"/>
  <c r="H14" i="2"/>
  <c r="H13" i="2"/>
  <c r="H12" i="2"/>
  <c r="H11" i="2"/>
  <c r="H30" i="2" s="1"/>
  <c r="H33" i="2" s="1"/>
  <c r="H10" i="2"/>
  <c r="H9" i="2"/>
  <c r="H8" i="2"/>
  <c r="C30" i="2" l="1"/>
  <c r="C33" i="2" s="1"/>
  <c r="G33" i="1"/>
  <c r="H32" i="1"/>
  <c r="G29" i="1"/>
  <c r="F29" i="1"/>
  <c r="F33" i="1" s="1"/>
  <c r="E29" i="1"/>
  <c r="E33" i="1" s="1"/>
  <c r="D29" i="1"/>
  <c r="D33" i="1" s="1"/>
  <c r="C29" i="1"/>
  <c r="C33" i="1" s="1"/>
  <c r="B29" i="1"/>
  <c r="B33" i="1" s="1"/>
  <c r="C27" i="1"/>
  <c r="H27" i="1" s="1"/>
  <c r="H26" i="1"/>
  <c r="C26" i="1"/>
  <c r="C25" i="1"/>
  <c r="H25" i="1" s="1"/>
  <c r="H24" i="1"/>
  <c r="C24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29" i="1" l="1"/>
  <c r="H33" i="1" s="1"/>
</calcChain>
</file>

<file path=xl/sharedStrings.xml><?xml version="1.0" encoding="utf-8"?>
<sst xmlns="http://schemas.openxmlformats.org/spreadsheetml/2006/main" count="203" uniqueCount="86">
  <si>
    <t>Programs</t>
  </si>
  <si>
    <t>Labor</t>
  </si>
  <si>
    <t>Outside Services</t>
  </si>
  <si>
    <t>Materials/Supplies</t>
  </si>
  <si>
    <t>Travel</t>
  </si>
  <si>
    <t>Service Billings*</t>
  </si>
  <si>
    <t>Other**</t>
  </si>
  <si>
    <t>Grand Total</t>
  </si>
  <si>
    <t>EEIP NFP SOP</t>
  </si>
  <si>
    <t>Residential SOP</t>
  </si>
  <si>
    <t>Commercial SOP</t>
  </si>
  <si>
    <t>Hard-to-Reach SOP</t>
  </si>
  <si>
    <t>Load Management SOP</t>
  </si>
  <si>
    <t>Low Income Weatherization Program</t>
  </si>
  <si>
    <t>Commercial Solutions Pilot MTP</t>
  </si>
  <si>
    <t>SCORE/CitySmart MTP</t>
  </si>
  <si>
    <r>
      <t>Energy Star</t>
    </r>
    <r>
      <rPr>
        <sz val="10"/>
        <rFont val="Calibri"/>
        <family val="2"/>
      </rPr>
      <t>®</t>
    </r>
    <r>
      <rPr>
        <sz val="10"/>
        <rFont val="Arial"/>
        <family val="2"/>
      </rPr>
      <t xml:space="preserve"> Homes MTP</t>
    </r>
  </si>
  <si>
    <t>Pilot EE MTP</t>
  </si>
  <si>
    <t>Texas Statewide ENERGY STAR Residential CFL MTP</t>
  </si>
  <si>
    <t>Appliance Recycling Pilot MTP</t>
  </si>
  <si>
    <r>
      <t>SMART Source</t>
    </r>
    <r>
      <rPr>
        <vertAlign val="superscript"/>
        <sz val="10"/>
        <rFont val="Arial"/>
        <family val="2"/>
      </rPr>
      <t>SM</t>
    </r>
    <r>
      <rPr>
        <sz val="10"/>
        <rFont val="Arial"/>
        <family val="2"/>
      </rPr>
      <t xml:space="preserve"> Solar PV Pilot MTP - Com</t>
    </r>
  </si>
  <si>
    <t>SMART SourceSM Solar PV Pilot MTP - Res</t>
  </si>
  <si>
    <t>EON100528    DSM R&amp;D - CCET</t>
  </si>
  <si>
    <t>EON100531    DSM-RES DR R&amp;D Pilot MTP</t>
  </si>
  <si>
    <t>EON100532    DSM-R&amp;D Non-Specific</t>
  </si>
  <si>
    <t>EON100535    DSM R&amp;D - Program</t>
  </si>
  <si>
    <t>Direct Assigned Administrative Costs</t>
  </si>
  <si>
    <t>Other Administrative Costs</t>
  </si>
  <si>
    <t>Total Administrative Costs</t>
  </si>
  <si>
    <t>Service Billings*  Includes billing of AEPSC employees and administrative support costs related to building space, equimpment (pc, phone, etc.), HR support, etc.</t>
  </si>
  <si>
    <t>Other**               Includes cell phone charges, postage, and employee memberships</t>
  </si>
  <si>
    <t>Project</t>
  </si>
  <si>
    <t>AEP Texas CARE$ Energy Efficiency for NFP Agencies SOP</t>
  </si>
  <si>
    <t>Targeted Low Income Energy Efficiency Program</t>
  </si>
  <si>
    <r>
      <t>Energy Star</t>
    </r>
    <r>
      <rPr>
        <sz val="10"/>
        <rFont val="Calibri"/>
        <family val="2"/>
      </rPr>
      <t>® New Homes MTP</t>
    </r>
  </si>
  <si>
    <t>Residential Energy Efficiency Pilot MTP</t>
  </si>
  <si>
    <r>
      <t>SMART Source</t>
    </r>
    <r>
      <rPr>
        <vertAlign val="superscript"/>
        <sz val="10"/>
        <rFont val="Arial"/>
        <family val="2"/>
      </rPr>
      <t xml:space="preserve">SM </t>
    </r>
    <r>
      <rPr>
        <sz val="10"/>
        <rFont val="Arial"/>
        <family val="2"/>
      </rPr>
      <t>Solar PV Pilot MTP - Com</t>
    </r>
  </si>
  <si>
    <r>
      <t>SMART Source</t>
    </r>
    <r>
      <rPr>
        <vertAlign val="superscript"/>
        <sz val="10"/>
        <rFont val="Arial"/>
        <family val="2"/>
      </rPr>
      <t xml:space="preserve">SM </t>
    </r>
    <r>
      <rPr>
        <sz val="10"/>
        <rFont val="Arial"/>
        <family val="2"/>
      </rPr>
      <t>Solar PV Pilot MTP - Res</t>
    </r>
  </si>
  <si>
    <t>CoolSaver A/C Tune-up Pilot MTP - Com</t>
  </si>
  <si>
    <t>DSM R&amp;D - CCET</t>
  </si>
  <si>
    <t>DSM-RES DR R&amp;D Pilot MTP</t>
  </si>
  <si>
    <t>DSM-R&amp;D Non-Specific</t>
  </si>
  <si>
    <t>DSM R&amp;D - Program</t>
  </si>
  <si>
    <t>DSM R&amp;D-Low Income Eng Monitor</t>
  </si>
  <si>
    <t>AEP Texas CARE$ Energy Efficiency for NFP SOP</t>
  </si>
  <si>
    <t>Loan Management SOP</t>
  </si>
  <si>
    <r>
      <t>Energy Star</t>
    </r>
    <r>
      <rPr>
        <sz val="10"/>
        <rFont val="Calibri"/>
        <family val="2"/>
      </rPr>
      <t>®</t>
    </r>
    <r>
      <rPr>
        <sz val="10"/>
        <rFont val="Arial"/>
        <family val="2"/>
      </rPr>
      <t xml:space="preserve"> New Homes MTP</t>
    </r>
  </si>
  <si>
    <r>
      <t>SMART Source</t>
    </r>
    <r>
      <rPr>
        <vertAlign val="superscript"/>
        <sz val="10"/>
        <rFont val="Arial"/>
        <family val="2"/>
      </rPr>
      <t>SM</t>
    </r>
    <r>
      <rPr>
        <sz val="10"/>
        <rFont val="Arial"/>
        <family val="2"/>
      </rPr>
      <t xml:space="preserve"> Solar PV Pilot MTP - Com</t>
    </r>
  </si>
  <si>
    <t>CoolSaver A/C Tune-up Pilot MTP - Res</t>
  </si>
  <si>
    <t>DSM Energy Efficiency PilotMTP</t>
  </si>
  <si>
    <t>EE/DR R&amp;D</t>
  </si>
  <si>
    <t>DSM R&amp;D-In Home Devices Pilot</t>
  </si>
  <si>
    <t>Service Billings</t>
  </si>
  <si>
    <t>Other</t>
  </si>
  <si>
    <t>Commercial Solutions MTP</t>
  </si>
  <si>
    <r>
      <t>Energy Star</t>
    </r>
    <r>
      <rPr>
        <sz val="11"/>
        <color theme="1"/>
        <rFont val="Calibri"/>
        <family val="2"/>
      </rPr>
      <t>® New Homes MTP</t>
    </r>
  </si>
  <si>
    <r>
      <t>SMART Source</t>
    </r>
    <r>
      <rPr>
        <vertAlign val="superscript"/>
        <sz val="11"/>
        <color theme="1"/>
        <rFont val="Calibri"/>
        <family val="2"/>
        <scheme val="minor"/>
      </rPr>
      <t>SM</t>
    </r>
    <r>
      <rPr>
        <sz val="10"/>
        <rFont val="Arial"/>
        <family val="2"/>
      </rPr>
      <t xml:space="preserve"> Solar PV Pilot MTP - Com</t>
    </r>
  </si>
  <si>
    <r>
      <t>SMART Source</t>
    </r>
    <r>
      <rPr>
        <vertAlign val="superscript"/>
        <sz val="11"/>
        <color theme="1"/>
        <rFont val="Calibri"/>
        <family val="2"/>
        <scheme val="minor"/>
      </rPr>
      <t>SM</t>
    </r>
    <r>
      <rPr>
        <sz val="10"/>
        <rFont val="Arial"/>
        <family val="2"/>
      </rPr>
      <t xml:space="preserve"> Solar PV Pilot MTP - Res</t>
    </r>
  </si>
  <si>
    <t>CoolSaver A/C Tuneup Pilot MTP - Com</t>
  </si>
  <si>
    <t>CoolSaver A/C Tuneup Pilot MTP - Res</t>
  </si>
  <si>
    <t>A/C Distributor Pilot MTP - Com</t>
  </si>
  <si>
    <t>A/C Distributor Pilot MTP - Res</t>
  </si>
  <si>
    <t>EON100535    EE/DR R&amp;D</t>
  </si>
  <si>
    <t>EON100542    DSM R&amp;D-In Home Devices Pilot</t>
  </si>
  <si>
    <t>EON100547    DSM - EM&amp;V</t>
  </si>
  <si>
    <t>Total</t>
  </si>
  <si>
    <t>Residential</t>
  </si>
  <si>
    <t>Materials / Supplies</t>
  </si>
  <si>
    <t>2012 Administrative</t>
  </si>
  <si>
    <t>Sec &lt;= 10 kW</t>
  </si>
  <si>
    <t>Sec &gt; 10 kW</t>
  </si>
  <si>
    <t>Primary</t>
  </si>
  <si>
    <t>2011 Administrative</t>
  </si>
  <si>
    <t>2014 Administrative</t>
  </si>
  <si>
    <t>Projected Administrative</t>
  </si>
  <si>
    <t>2013 Administrative</t>
  </si>
  <si>
    <t>Actual Administrative</t>
  </si>
  <si>
    <t>2010 Administrative</t>
  </si>
  <si>
    <t>SOAH Docket No. 473-13-4654</t>
  </si>
  <si>
    <t>PUC Docket No. 41538</t>
  </si>
  <si>
    <t>Page 1 of 5</t>
  </si>
  <si>
    <t>Page 2 of 5</t>
  </si>
  <si>
    <t>Page 3 of 5</t>
  </si>
  <si>
    <t>Page 4 of 5</t>
  </si>
  <si>
    <t>Page 5 of 5</t>
  </si>
  <si>
    <t>Staff's 2nd, Q. # STAFF 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</si>
</sst>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7" fillId="0" borderId="0" applyNumberFormat="0" applyFont="0" applyFill="0" applyBorder="0" applyAlignment="0" applyProtection="0">
      <alignment horizontal="left"/>
    </xf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1">
      <alignment horizontal="center"/>
    </xf>
    <xf numFmtId="3" fontId="7" fillId="0" borderId="0" applyFont="0" applyFill="0" applyBorder="0" applyAlignment="0" applyProtection="0"/>
    <xf numFmtId="0" fontId="7" fillId="2" borderId="0" applyNumberFormat="0" applyFont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3" fillId="0" borderId="0" xfId="0" applyFont="1"/>
    <xf numFmtId="39" fontId="0" fillId="0" borderId="0" xfId="0" applyNumberFormat="1"/>
    <xf numFmtId="39" fontId="0" fillId="0" borderId="1" xfId="0" applyNumberFormat="1" applyBorder="1"/>
    <xf numFmtId="0" fontId="3" fillId="0" borderId="0" xfId="0" applyFont="1" applyAlignment="1">
      <alignment horizontal="right"/>
    </xf>
    <xf numFmtId="0" fontId="6" fillId="0" borderId="0" xfId="0" applyFont="1"/>
    <xf numFmtId="39" fontId="6" fillId="0" borderId="2" xfId="0" applyNumberFormat="1" applyFont="1" applyBorder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4" fontId="0" fillId="0" borderId="0" xfId="0" applyNumberFormat="1"/>
    <xf numFmtId="4" fontId="6" fillId="0" borderId="0" xfId="0" applyNumberFormat="1" applyFont="1"/>
    <xf numFmtId="4" fontId="0" fillId="0" borderId="1" xfId="0" applyNumberFormat="1" applyBorder="1"/>
    <xf numFmtId="0" fontId="6" fillId="0" borderId="0" xfId="0" applyFont="1" applyAlignment="1">
      <alignment horizontal="left"/>
    </xf>
    <xf numFmtId="4" fontId="6" fillId="0" borderId="2" xfId="0" applyNumberFormat="1" applyFont="1" applyBorder="1"/>
    <xf numFmtId="0" fontId="1" fillId="0" borderId="0" xfId="10"/>
    <xf numFmtId="39" fontId="1" fillId="0" borderId="0" xfId="10" applyNumberFormat="1"/>
    <xf numFmtId="0" fontId="1" fillId="0" borderId="0" xfId="10" applyAlignment="1">
      <alignment horizontal="right"/>
    </xf>
    <xf numFmtId="39" fontId="2" fillId="0" borderId="0" xfId="10" applyNumberFormat="1" applyFont="1"/>
    <xf numFmtId="0" fontId="1" fillId="0" borderId="0" xfId="10" applyAlignment="1">
      <alignment horizontal="left"/>
    </xf>
    <xf numFmtId="39" fontId="1" fillId="0" borderId="1" xfId="10" applyNumberFormat="1" applyBorder="1"/>
    <xf numFmtId="0" fontId="2" fillId="0" borderId="0" xfId="10" applyFont="1" applyAlignment="1">
      <alignment horizontal="right"/>
    </xf>
    <xf numFmtId="39" fontId="2" fillId="0" borderId="3" xfId="10" applyNumberFormat="1" applyFont="1" applyBorder="1"/>
    <xf numFmtId="39" fontId="2" fillId="0" borderId="2" xfId="10" applyNumberFormat="1" applyFont="1" applyBorder="1"/>
    <xf numFmtId="43" fontId="0" fillId="0" borderId="0" xfId="0" applyNumberFormat="1"/>
    <xf numFmtId="0" fontId="0" fillId="0" borderId="5" xfId="0" applyBorder="1"/>
    <xf numFmtId="0" fontId="0" fillId="0" borderId="4" xfId="0" applyBorder="1" applyAlignment="1">
      <alignment horizontal="center"/>
    </xf>
    <xf numFmtId="43" fontId="0" fillId="0" borderId="5" xfId="0" applyNumberFormat="1" applyBorder="1"/>
    <xf numFmtId="0" fontId="0" fillId="0" borderId="4" xfId="0" applyBorder="1"/>
    <xf numFmtId="6" fontId="0" fillId="0" borderId="0" xfId="0" applyNumberFormat="1"/>
    <xf numFmtId="8" fontId="0" fillId="0" borderId="0" xfId="0" applyNumberFormat="1"/>
    <xf numFmtId="164" fontId="0" fillId="0" borderId="0" xfId="0" applyNumberFormat="1"/>
    <xf numFmtId="6" fontId="0" fillId="0" borderId="5" xfId="0" applyNumberFormat="1" applyBorder="1"/>
    <xf numFmtId="0" fontId="1" fillId="0" borderId="0" xfId="10" applyBorder="1"/>
    <xf numFmtId="4" fontId="11" fillId="0" borderId="0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65" fontId="0" fillId="0" borderId="0" xfId="0" applyNumberFormat="1"/>
    <xf numFmtId="4" fontId="11" fillId="0" borderId="0" xfId="0" applyNumberFormat="1" applyFont="1" applyBorder="1" applyAlignment="1">
      <alignment horizontal="center"/>
    </xf>
  </cellXfs>
  <cellStyles count="11">
    <cellStyle name="Currency 2" xfId="8"/>
    <cellStyle name="Normal" xfId="0" builtinId="0"/>
    <cellStyle name="Normal 2" xfId="1"/>
    <cellStyle name="Normal 3" xfId="10"/>
    <cellStyle name="Percent 2" xfId="9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4"/>
  <sheetViews>
    <sheetView tabSelected="1" view="pageBreakPreview" zoomScale="60" zoomScaleNormal="100" workbookViewId="0">
      <selection activeCell="F1" sqref="F1:F4"/>
    </sheetView>
  </sheetViews>
  <sheetFormatPr defaultRowHeight="13.2" x14ac:dyDescent="0.25"/>
  <cols>
    <col min="2" max="2" width="20.21875" bestFit="1" customWidth="1"/>
    <col min="3" max="3" width="12.33203125" bestFit="1" customWidth="1"/>
    <col min="4" max="4" width="12.44140625" bestFit="1" customWidth="1"/>
    <col min="5" max="5" width="12.33203125" bestFit="1" customWidth="1"/>
    <col min="6" max="6" width="13.109375" customWidth="1"/>
    <col min="7" max="7" width="13.33203125" bestFit="1" customWidth="1"/>
    <col min="8" max="8" width="13.21875" bestFit="1" customWidth="1"/>
  </cols>
  <sheetData>
    <row r="1" spans="2:7" x14ac:dyDescent="0.25">
      <c r="F1" s="10" t="s">
        <v>78</v>
      </c>
    </row>
    <row r="2" spans="2:7" x14ac:dyDescent="0.25">
      <c r="F2" s="10" t="s">
        <v>79</v>
      </c>
    </row>
    <row r="3" spans="2:7" x14ac:dyDescent="0.25">
      <c r="F3" s="10" t="s">
        <v>85</v>
      </c>
    </row>
    <row r="4" spans="2:7" x14ac:dyDescent="0.25">
      <c r="F4" s="10" t="s">
        <v>80</v>
      </c>
    </row>
    <row r="7" spans="2:7" x14ac:dyDescent="0.25">
      <c r="B7" s="29" t="s">
        <v>74</v>
      </c>
      <c r="C7" s="27" t="s">
        <v>66</v>
      </c>
      <c r="D7" s="27" t="s">
        <v>69</v>
      </c>
      <c r="E7" s="27" t="s">
        <v>70</v>
      </c>
      <c r="F7" s="27" t="s">
        <v>71</v>
      </c>
      <c r="G7" s="27" t="s">
        <v>65</v>
      </c>
    </row>
    <row r="8" spans="2:7" x14ac:dyDescent="0.25">
      <c r="B8" s="10" t="s">
        <v>73</v>
      </c>
      <c r="C8" s="30">
        <v>741328.09999999986</v>
      </c>
      <c r="D8" s="30">
        <v>23985.119999999999</v>
      </c>
      <c r="E8" s="30">
        <v>509837.81</v>
      </c>
      <c r="F8" s="30">
        <v>86594.39</v>
      </c>
      <c r="G8" s="30">
        <f>SUM(C8:F8)</f>
        <v>1361745.4199999997</v>
      </c>
    </row>
    <row r="9" spans="2:7" x14ac:dyDescent="0.25">
      <c r="B9" s="10" t="s">
        <v>75</v>
      </c>
      <c r="C9" s="30">
        <v>741328.11</v>
      </c>
      <c r="D9" s="30">
        <v>22946.44</v>
      </c>
      <c r="E9" s="30">
        <v>521609.20000000007</v>
      </c>
      <c r="F9" s="30">
        <v>79661.37</v>
      </c>
      <c r="G9" s="30">
        <f>SUM(C9:F9)</f>
        <v>1365545.12</v>
      </c>
    </row>
    <row r="10" spans="2:7" x14ac:dyDescent="0.25">
      <c r="B10" s="29" t="s">
        <v>76</v>
      </c>
      <c r="C10" s="27" t="s">
        <v>66</v>
      </c>
      <c r="D10" s="27" t="s">
        <v>69</v>
      </c>
      <c r="E10" s="27" t="s">
        <v>70</v>
      </c>
      <c r="F10" s="27" t="s">
        <v>71</v>
      </c>
      <c r="G10" s="27" t="s">
        <v>65</v>
      </c>
    </row>
    <row r="11" spans="2:7" x14ac:dyDescent="0.25">
      <c r="B11" s="10" t="s">
        <v>68</v>
      </c>
      <c r="C11" s="30">
        <f>C24</f>
        <v>737086.3899999999</v>
      </c>
      <c r="D11" s="30">
        <f>D24</f>
        <v>15469.17</v>
      </c>
      <c r="E11" s="30">
        <f>E24</f>
        <v>236657.95000000004</v>
      </c>
      <c r="F11" s="30">
        <f>F24</f>
        <v>100018.78999999998</v>
      </c>
      <c r="G11" s="30">
        <f>SUM(C11:F11)</f>
        <v>1089232.3</v>
      </c>
    </row>
    <row r="12" spans="2:7" x14ac:dyDescent="0.25">
      <c r="B12" s="10" t="s">
        <v>72</v>
      </c>
      <c r="C12" s="30">
        <f>C34</f>
        <v>660737.06000000006</v>
      </c>
      <c r="D12" s="30">
        <f>D34</f>
        <v>17800.829999999998</v>
      </c>
      <c r="E12" s="30">
        <f>E34</f>
        <v>357140.93</v>
      </c>
      <c r="F12" s="30">
        <f>F34</f>
        <v>95466.299999999988</v>
      </c>
      <c r="G12" s="30">
        <f>SUM(C12:F12)</f>
        <v>1131145.1200000001</v>
      </c>
    </row>
    <row r="13" spans="2:7" x14ac:dyDescent="0.25">
      <c r="B13" s="10" t="s">
        <v>77</v>
      </c>
      <c r="C13" s="37">
        <f>C44</f>
        <v>605288.04</v>
      </c>
      <c r="D13" s="37">
        <f>D44</f>
        <v>13201.029999999999</v>
      </c>
      <c r="E13" s="37">
        <f>E44</f>
        <v>330834.61000000004</v>
      </c>
      <c r="F13" s="37">
        <f>F44</f>
        <v>102960.06</v>
      </c>
      <c r="G13" s="30">
        <f>SUM(C13:F13)</f>
        <v>1052283.7400000002</v>
      </c>
    </row>
    <row r="14" spans="2:7" x14ac:dyDescent="0.25">
      <c r="G14" s="30"/>
    </row>
    <row r="17" spans="2:7" x14ac:dyDescent="0.25">
      <c r="B17" s="29" t="s">
        <v>68</v>
      </c>
      <c r="C17" s="27" t="s">
        <v>66</v>
      </c>
      <c r="D17" s="27" t="s">
        <v>69</v>
      </c>
      <c r="E17" s="27" t="s">
        <v>70</v>
      </c>
      <c r="F17" s="27" t="s">
        <v>71</v>
      </c>
      <c r="G17" s="27" t="s">
        <v>65</v>
      </c>
    </row>
    <row r="18" spans="2:7" x14ac:dyDescent="0.25">
      <c r="B18" t="s">
        <v>1</v>
      </c>
      <c r="C18" s="30">
        <v>414572.46</v>
      </c>
      <c r="D18" s="30">
        <v>8869.74</v>
      </c>
      <c r="E18" s="30">
        <v>144300.44</v>
      </c>
      <c r="F18" s="30">
        <v>59285.899999999994</v>
      </c>
      <c r="G18" s="30">
        <f>SUM(C18:F18)</f>
        <v>627028.54</v>
      </c>
    </row>
    <row r="19" spans="2:7" x14ac:dyDescent="0.25">
      <c r="B19" t="s">
        <v>2</v>
      </c>
      <c r="C19" s="30">
        <v>41465.03</v>
      </c>
      <c r="D19" s="30">
        <v>713.05</v>
      </c>
      <c r="E19" s="30">
        <v>16326.440000000002</v>
      </c>
      <c r="F19" s="30">
        <v>6043.6</v>
      </c>
      <c r="G19" s="30">
        <f>SUM(C19:F19)</f>
        <v>64548.12</v>
      </c>
    </row>
    <row r="20" spans="2:7" x14ac:dyDescent="0.25">
      <c r="B20" t="s">
        <v>67</v>
      </c>
      <c r="C20" s="30">
        <v>4645.9399999999996</v>
      </c>
      <c r="D20" s="30">
        <v>19.830000000000002</v>
      </c>
      <c r="E20" s="30">
        <v>583.99</v>
      </c>
      <c r="F20" s="30">
        <v>405.21999999999997</v>
      </c>
      <c r="G20" s="30">
        <f>SUM(C20:F20)</f>
        <v>5654.98</v>
      </c>
    </row>
    <row r="21" spans="2:7" x14ac:dyDescent="0.25">
      <c r="B21" t="s">
        <v>4</v>
      </c>
      <c r="C21" s="30">
        <v>36957.26</v>
      </c>
      <c r="D21" s="30">
        <v>348.19</v>
      </c>
      <c r="E21" s="30">
        <v>9784.14</v>
      </c>
      <c r="F21" s="30">
        <v>3612.2</v>
      </c>
      <c r="G21" s="30">
        <f t="shared" ref="G21:G23" si="0">SUM(C21:F21)</f>
        <v>50701.79</v>
      </c>
    </row>
    <row r="22" spans="2:7" x14ac:dyDescent="0.25">
      <c r="B22" t="s">
        <v>52</v>
      </c>
      <c r="C22" s="30">
        <v>229864.24</v>
      </c>
      <c r="D22" s="30">
        <v>5341.9900000000007</v>
      </c>
      <c r="E22" s="30">
        <v>63058.520000000004</v>
      </c>
      <c r="F22" s="30">
        <v>29531.19</v>
      </c>
      <c r="G22" s="30">
        <f t="shared" si="0"/>
        <v>327795.94</v>
      </c>
    </row>
    <row r="23" spans="2:7" x14ac:dyDescent="0.25">
      <c r="B23" s="26" t="s">
        <v>53</v>
      </c>
      <c r="C23" s="33">
        <v>9581.4599999999991</v>
      </c>
      <c r="D23" s="33">
        <v>176.37</v>
      </c>
      <c r="E23" s="33">
        <v>2604.42</v>
      </c>
      <c r="F23" s="33">
        <v>1140.68</v>
      </c>
      <c r="G23" s="33">
        <f t="shared" si="0"/>
        <v>13502.93</v>
      </c>
    </row>
    <row r="24" spans="2:7" x14ac:dyDescent="0.25">
      <c r="B24" t="s">
        <v>65</v>
      </c>
      <c r="C24" s="30">
        <f>SUM(C18:C23)</f>
        <v>737086.3899999999</v>
      </c>
      <c r="D24" s="30">
        <f>SUM(D18:D23)</f>
        <v>15469.17</v>
      </c>
      <c r="E24" s="30">
        <f>SUM(E18:E23)</f>
        <v>236657.95000000004</v>
      </c>
      <c r="F24" s="30">
        <f>SUM(F18:F23)</f>
        <v>100018.78999999998</v>
      </c>
      <c r="G24" s="30">
        <f>SUM(G18:G23)</f>
        <v>1089232.3</v>
      </c>
    </row>
    <row r="27" spans="2:7" x14ac:dyDescent="0.25">
      <c r="B27" s="29" t="s">
        <v>72</v>
      </c>
      <c r="C27" s="27" t="s">
        <v>66</v>
      </c>
      <c r="D27" s="27" t="s">
        <v>69</v>
      </c>
      <c r="E27" s="27" t="s">
        <v>70</v>
      </c>
      <c r="F27" s="27" t="s">
        <v>71</v>
      </c>
      <c r="G27" s="27" t="s">
        <v>65</v>
      </c>
    </row>
    <row r="28" spans="2:7" x14ac:dyDescent="0.25">
      <c r="B28" t="s">
        <v>1</v>
      </c>
      <c r="C28" s="25">
        <v>411937.8</v>
      </c>
      <c r="D28" s="25">
        <v>10339.84</v>
      </c>
      <c r="E28" s="25">
        <v>207826.59</v>
      </c>
      <c r="F28" s="25">
        <v>56073.42</v>
      </c>
      <c r="G28" s="25">
        <f>SUM(C28:F28)</f>
        <v>686177.65</v>
      </c>
    </row>
    <row r="29" spans="2:7" x14ac:dyDescent="0.25">
      <c r="B29" t="s">
        <v>2</v>
      </c>
      <c r="C29" s="25">
        <v>35843.39</v>
      </c>
      <c r="D29" s="25">
        <v>1200.9100000000001</v>
      </c>
      <c r="E29" s="25">
        <v>24833.980000000003</v>
      </c>
      <c r="F29" s="25">
        <v>5028.04</v>
      </c>
      <c r="G29" s="25">
        <f t="shared" ref="G29:G33" si="1">SUM(C29:F29)</f>
        <v>66906.320000000007</v>
      </c>
    </row>
    <row r="30" spans="2:7" x14ac:dyDescent="0.25">
      <c r="B30" t="s">
        <v>67</v>
      </c>
      <c r="C30" s="25">
        <v>2484.65</v>
      </c>
      <c r="D30" s="25">
        <v>34.909999999999997</v>
      </c>
      <c r="E30" s="25">
        <v>704.87</v>
      </c>
      <c r="F30" s="25">
        <v>195.1</v>
      </c>
      <c r="G30" s="25">
        <f t="shared" si="1"/>
        <v>3419.5299999999997</v>
      </c>
    </row>
    <row r="31" spans="2:7" x14ac:dyDescent="0.25">
      <c r="B31" t="s">
        <v>4</v>
      </c>
      <c r="C31" s="25">
        <v>37904.269999999997</v>
      </c>
      <c r="D31" s="25">
        <v>689.06</v>
      </c>
      <c r="E31" s="25">
        <v>14885.460000000003</v>
      </c>
      <c r="F31" s="25">
        <v>4120.22</v>
      </c>
      <c r="G31" s="25">
        <f t="shared" si="1"/>
        <v>57599.009999999995</v>
      </c>
    </row>
    <row r="32" spans="2:7" x14ac:dyDescent="0.25">
      <c r="B32" t="s">
        <v>52</v>
      </c>
      <c r="C32" s="25">
        <v>166369.61000000002</v>
      </c>
      <c r="D32" s="25">
        <v>5396.17</v>
      </c>
      <c r="E32" s="25">
        <v>105919.85</v>
      </c>
      <c r="F32" s="25">
        <v>29259.73</v>
      </c>
      <c r="G32" s="25">
        <f t="shared" si="1"/>
        <v>306945.36</v>
      </c>
    </row>
    <row r="33" spans="2:8" x14ac:dyDescent="0.25">
      <c r="B33" s="26" t="s">
        <v>53</v>
      </c>
      <c r="C33" s="28">
        <v>6197.34</v>
      </c>
      <c r="D33" s="28">
        <v>139.94</v>
      </c>
      <c r="E33" s="28">
        <v>2970.18</v>
      </c>
      <c r="F33" s="28">
        <v>789.79000000000008</v>
      </c>
      <c r="G33" s="28">
        <f t="shared" si="1"/>
        <v>10097.25</v>
      </c>
    </row>
    <row r="34" spans="2:8" x14ac:dyDescent="0.25">
      <c r="B34" t="s">
        <v>65</v>
      </c>
      <c r="C34" s="25">
        <f>SUM(C28:C33)</f>
        <v>660737.06000000006</v>
      </c>
      <c r="D34" s="25">
        <f>SUM(D28:D33)</f>
        <v>17800.829999999998</v>
      </c>
      <c r="E34" s="25">
        <f>SUM(E28:E33)</f>
        <v>357140.93</v>
      </c>
      <c r="F34" s="25">
        <f>SUM(F28:F33)</f>
        <v>95466.299999999988</v>
      </c>
      <c r="G34" s="25">
        <f>SUM(G28:G33)</f>
        <v>1131145.1200000001</v>
      </c>
    </row>
    <row r="35" spans="2:8" x14ac:dyDescent="0.25">
      <c r="G35" s="25"/>
    </row>
    <row r="37" spans="2:8" x14ac:dyDescent="0.25">
      <c r="B37" s="29" t="s">
        <v>77</v>
      </c>
      <c r="C37" s="27" t="s">
        <v>66</v>
      </c>
      <c r="D37" s="27" t="s">
        <v>69</v>
      </c>
      <c r="E37" s="27" t="s">
        <v>70</v>
      </c>
      <c r="F37" s="27" t="s">
        <v>71</v>
      </c>
      <c r="G37" s="27" t="s">
        <v>65</v>
      </c>
      <c r="H37" s="31"/>
    </row>
    <row r="38" spans="2:8" x14ac:dyDescent="0.25">
      <c r="B38" t="s">
        <v>1</v>
      </c>
      <c r="C38" s="25">
        <v>385207.36</v>
      </c>
      <c r="D38" s="25">
        <v>6886.84</v>
      </c>
      <c r="E38" s="25">
        <v>201096.97000000003</v>
      </c>
      <c r="F38" s="25">
        <v>60689.369999999995</v>
      </c>
      <c r="G38" s="25">
        <f>SUM(C38:F38)</f>
        <v>653880.54</v>
      </c>
      <c r="H38" s="32"/>
    </row>
    <row r="39" spans="2:8" x14ac:dyDescent="0.25">
      <c r="B39" t="s">
        <v>2</v>
      </c>
      <c r="C39" s="25">
        <v>36818.050000000003</v>
      </c>
      <c r="D39" s="25">
        <v>813.37</v>
      </c>
      <c r="E39" s="25">
        <v>23821.18</v>
      </c>
      <c r="F39" s="25">
        <v>7158.64</v>
      </c>
      <c r="G39" s="25">
        <f t="shared" ref="G39:G43" si="2">SUM(C39:F39)</f>
        <v>68611.240000000005</v>
      </c>
    </row>
    <row r="40" spans="2:8" x14ac:dyDescent="0.25">
      <c r="B40" t="s">
        <v>67</v>
      </c>
      <c r="C40" s="25">
        <v>4645.58</v>
      </c>
      <c r="D40" s="25">
        <v>153.21</v>
      </c>
      <c r="E40" s="25">
        <v>2813.4599999999996</v>
      </c>
      <c r="F40" s="25">
        <v>944.27</v>
      </c>
      <c r="G40" s="25">
        <f t="shared" si="2"/>
        <v>8556.52</v>
      </c>
    </row>
    <row r="41" spans="2:8" x14ac:dyDescent="0.25">
      <c r="B41" t="s">
        <v>4</v>
      </c>
      <c r="C41" s="25">
        <v>42375.43</v>
      </c>
      <c r="D41" s="25">
        <v>428.12</v>
      </c>
      <c r="E41" s="25">
        <v>10681.79</v>
      </c>
      <c r="F41" s="25">
        <v>3583.6</v>
      </c>
      <c r="G41" s="25">
        <f t="shared" si="2"/>
        <v>57068.94</v>
      </c>
    </row>
    <row r="42" spans="2:8" x14ac:dyDescent="0.25">
      <c r="B42" t="s">
        <v>52</v>
      </c>
      <c r="C42" s="25">
        <v>128320.81</v>
      </c>
      <c r="D42" s="25">
        <v>4746.28</v>
      </c>
      <c r="E42" s="25">
        <v>88555.28</v>
      </c>
      <c r="F42" s="25">
        <v>29315.95</v>
      </c>
      <c r="G42" s="25">
        <f t="shared" si="2"/>
        <v>250938.32</v>
      </c>
    </row>
    <row r="43" spans="2:8" x14ac:dyDescent="0.25">
      <c r="B43" s="26" t="s">
        <v>53</v>
      </c>
      <c r="C43" s="28">
        <v>7920.81</v>
      </c>
      <c r="D43" s="28">
        <v>173.21</v>
      </c>
      <c r="E43" s="28">
        <v>3865.93</v>
      </c>
      <c r="F43" s="28">
        <v>1268.23</v>
      </c>
      <c r="G43" s="28">
        <f t="shared" si="2"/>
        <v>13228.18</v>
      </c>
    </row>
    <row r="44" spans="2:8" x14ac:dyDescent="0.25">
      <c r="B44" t="s">
        <v>65</v>
      </c>
      <c r="C44" s="25">
        <f>SUM(C38:C43)</f>
        <v>605288.04</v>
      </c>
      <c r="D44" s="25">
        <f>SUM(D38:D43)</f>
        <v>13201.029999999999</v>
      </c>
      <c r="E44" s="25">
        <f>SUM(E38:E43)</f>
        <v>330834.61000000004</v>
      </c>
      <c r="F44" s="25">
        <f>SUM(F38:F43)</f>
        <v>102960.06</v>
      </c>
      <c r="G44" s="25">
        <f>SUM(G38:G43)</f>
        <v>1052283.74</v>
      </c>
    </row>
  </sheetData>
  <printOptions horizontalCentered="1"/>
  <pageMargins left="0.7" right="0.7" top="0.75" bottom="0.75" header="0.3" footer="0.3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view="pageBreakPreview" zoomScale="60" zoomScaleNormal="100" workbookViewId="0">
      <pane xSplit="1" ySplit="6" topLeftCell="E30" activePane="bottomRight" state="frozen"/>
      <selection activeCell="F1" sqref="F1:F4"/>
      <selection pane="topRight" activeCell="F1" sqref="F1:F4"/>
      <selection pane="bottomLeft" activeCell="F1" sqref="F1:F4"/>
      <selection pane="bottomRight" activeCell="F1" sqref="F1:F4"/>
    </sheetView>
  </sheetViews>
  <sheetFormatPr defaultColWidth="8.88671875" defaultRowHeight="14.4" x14ac:dyDescent="0.3"/>
  <cols>
    <col min="1" max="1" width="41.21875" style="16" bestFit="1" customWidth="1"/>
    <col min="2" max="2" width="10.77734375" style="16" bestFit="1" customWidth="1"/>
    <col min="3" max="3" width="14.33203125" style="16" bestFit="1" customWidth="1"/>
    <col min="4" max="4" width="16.109375" style="16" bestFit="1" customWidth="1"/>
    <col min="5" max="5" width="9.5546875" style="16" bestFit="1" customWidth="1"/>
    <col min="6" max="6" width="12.77734375" style="16" bestFit="1" customWidth="1"/>
    <col min="7" max="7" width="13.33203125" style="16" customWidth="1"/>
    <col min="8" max="8" width="12.33203125" style="16" bestFit="1" customWidth="1"/>
    <col min="9" max="9" width="10.5546875" style="16" bestFit="1" customWidth="1"/>
    <col min="10" max="16384" width="8.88671875" style="16"/>
  </cols>
  <sheetData>
    <row r="1" spans="1:16" x14ac:dyDescent="0.3">
      <c r="G1" s="10" t="s">
        <v>78</v>
      </c>
    </row>
    <row r="2" spans="1:16" x14ac:dyDescent="0.3">
      <c r="G2" s="10" t="s">
        <v>79</v>
      </c>
      <c r="J2" s="38"/>
      <c r="K2" s="38"/>
      <c r="L2" s="38"/>
      <c r="M2" s="38"/>
      <c r="N2" s="38"/>
      <c r="O2" s="34"/>
      <c r="P2" s="34"/>
    </row>
    <row r="3" spans="1:16" x14ac:dyDescent="0.3">
      <c r="G3" s="10" t="s">
        <v>85</v>
      </c>
      <c r="J3" s="35"/>
      <c r="K3" s="35"/>
      <c r="L3" s="35"/>
      <c r="M3" s="35"/>
      <c r="N3" s="35"/>
      <c r="O3" s="34"/>
      <c r="P3" s="34"/>
    </row>
    <row r="4" spans="1:16" x14ac:dyDescent="0.3">
      <c r="G4" s="10" t="s">
        <v>81</v>
      </c>
      <c r="J4" s="35"/>
      <c r="K4" s="35"/>
      <c r="L4" s="35"/>
      <c r="M4" s="35"/>
      <c r="N4" s="35"/>
      <c r="O4" s="34"/>
      <c r="P4" s="34"/>
    </row>
    <row r="5" spans="1:16" x14ac:dyDescent="0.3">
      <c r="J5" s="35"/>
      <c r="K5" s="35"/>
      <c r="L5" s="35"/>
      <c r="M5" s="35"/>
      <c r="N5" s="35"/>
      <c r="O5" s="34"/>
      <c r="P5" s="34"/>
    </row>
    <row r="6" spans="1:16" x14ac:dyDescent="0.3">
      <c r="B6" s="16" t="s">
        <v>1</v>
      </c>
      <c r="C6" s="16" t="s">
        <v>2</v>
      </c>
      <c r="D6" s="16" t="s">
        <v>3</v>
      </c>
      <c r="E6" s="16" t="s">
        <v>4</v>
      </c>
      <c r="F6" s="16" t="s">
        <v>52</v>
      </c>
      <c r="G6" s="16" t="s">
        <v>53</v>
      </c>
      <c r="H6" s="16" t="s">
        <v>7</v>
      </c>
      <c r="J6" s="35"/>
      <c r="K6" s="35"/>
      <c r="L6" s="35"/>
      <c r="M6" s="35"/>
      <c r="N6" s="36"/>
      <c r="O6" s="34"/>
      <c r="P6" s="34"/>
    </row>
    <row r="7" spans="1:16" x14ac:dyDescent="0.3">
      <c r="A7" s="16" t="s">
        <v>44</v>
      </c>
      <c r="B7" s="17">
        <v>4819.1900000000005</v>
      </c>
      <c r="C7" s="17">
        <v>2413.9999999999995</v>
      </c>
      <c r="D7" s="17"/>
      <c r="E7" s="17">
        <v>103.79</v>
      </c>
      <c r="F7" s="17">
        <v>229.66</v>
      </c>
      <c r="G7" s="17">
        <v>27.330000000000002</v>
      </c>
      <c r="H7" s="17">
        <f>SUM(B7:G7)</f>
        <v>7593.97</v>
      </c>
      <c r="J7" s="34"/>
      <c r="K7" s="34"/>
      <c r="L7" s="34"/>
      <c r="M7" s="34"/>
      <c r="N7" s="34"/>
      <c r="O7" s="34"/>
      <c r="P7" s="34"/>
    </row>
    <row r="8" spans="1:16" x14ac:dyDescent="0.3">
      <c r="A8" s="16" t="s">
        <v>9</v>
      </c>
      <c r="B8" s="17">
        <v>100446.8599999999</v>
      </c>
      <c r="C8" s="17">
        <v>5663.97</v>
      </c>
      <c r="D8" s="17">
        <v>195.37</v>
      </c>
      <c r="E8" s="17">
        <v>16340.499999999996</v>
      </c>
      <c r="F8" s="17">
        <v>1134.3100000000002</v>
      </c>
      <c r="G8" s="17">
        <v>1750.5400000000004</v>
      </c>
      <c r="H8" s="17">
        <f t="shared" ref="H8:H21" si="0">SUM(B8:G8)</f>
        <v>125531.54999999989</v>
      </c>
    </row>
    <row r="9" spans="1:16" x14ac:dyDescent="0.3">
      <c r="A9" s="16" t="s">
        <v>10</v>
      </c>
      <c r="B9" s="17">
        <v>65544.579999999987</v>
      </c>
      <c r="C9" s="17">
        <v>9219.7899999999991</v>
      </c>
      <c r="D9" s="17">
        <v>261.77999999999997</v>
      </c>
      <c r="E9" s="17">
        <v>6799.48</v>
      </c>
      <c r="F9" s="17">
        <v>814.63</v>
      </c>
      <c r="G9" s="17">
        <v>715.08</v>
      </c>
      <c r="H9" s="17">
        <f t="shared" si="0"/>
        <v>83355.339999999982</v>
      </c>
    </row>
    <row r="10" spans="1:16" x14ac:dyDescent="0.3">
      <c r="A10" s="16" t="s">
        <v>11</v>
      </c>
      <c r="B10" s="17">
        <v>24444.80000000001</v>
      </c>
      <c r="C10" s="17">
        <v>5411.94</v>
      </c>
      <c r="D10" s="17">
        <v>51.25</v>
      </c>
      <c r="E10" s="17">
        <v>2519.6999999999998</v>
      </c>
      <c r="F10" s="17">
        <v>1002.7100000000002</v>
      </c>
      <c r="G10" s="17">
        <v>409.77999999999992</v>
      </c>
      <c r="H10" s="17">
        <f t="shared" si="0"/>
        <v>33840.180000000008</v>
      </c>
    </row>
    <row r="11" spans="1:16" x14ac:dyDescent="0.3">
      <c r="A11" s="16" t="s">
        <v>12</v>
      </c>
      <c r="B11" s="17">
        <v>16060.139999999996</v>
      </c>
      <c r="C11" s="17">
        <v>2491.9</v>
      </c>
      <c r="D11" s="17"/>
      <c r="E11" s="17">
        <v>57.72</v>
      </c>
      <c r="F11" s="17">
        <v>1301.3600000000001</v>
      </c>
      <c r="G11" s="17">
        <v>111.29</v>
      </c>
      <c r="H11" s="17">
        <f t="shared" si="0"/>
        <v>20022.41</v>
      </c>
    </row>
    <row r="12" spans="1:16" x14ac:dyDescent="0.3">
      <c r="A12" s="16" t="s">
        <v>33</v>
      </c>
      <c r="B12" s="17">
        <v>5121.3999999999996</v>
      </c>
      <c r="C12" s="17"/>
      <c r="D12" s="17">
        <v>121.44</v>
      </c>
      <c r="E12" s="17">
        <v>1246.27</v>
      </c>
      <c r="F12" s="17"/>
      <c r="G12" s="17">
        <v>109.82</v>
      </c>
      <c r="H12" s="17">
        <f t="shared" si="0"/>
        <v>6598.9299999999985</v>
      </c>
    </row>
    <row r="13" spans="1:16" x14ac:dyDescent="0.3">
      <c r="A13" s="16" t="s">
        <v>54</v>
      </c>
      <c r="B13" s="17">
        <v>6472.7699999999986</v>
      </c>
      <c r="C13" s="17"/>
      <c r="D13" s="17">
        <v>471.98</v>
      </c>
      <c r="E13" s="17"/>
      <c r="F13" s="17">
        <v>102.74</v>
      </c>
      <c r="G13" s="17">
        <v>39.89</v>
      </c>
      <c r="H13" s="17">
        <f t="shared" si="0"/>
        <v>7087.3799999999983</v>
      </c>
    </row>
    <row r="14" spans="1:16" x14ac:dyDescent="0.3">
      <c r="A14" s="16" t="s">
        <v>15</v>
      </c>
      <c r="B14" s="17">
        <v>7914.24</v>
      </c>
      <c r="C14" s="17"/>
      <c r="D14" s="17"/>
      <c r="E14" s="17">
        <v>564.86</v>
      </c>
      <c r="F14" s="17">
        <v>26.72</v>
      </c>
      <c r="G14" s="17">
        <v>52.14</v>
      </c>
      <c r="H14" s="17">
        <f t="shared" si="0"/>
        <v>8557.9599999999991</v>
      </c>
    </row>
    <row r="15" spans="1:16" x14ac:dyDescent="0.3">
      <c r="A15" s="16" t="s">
        <v>55</v>
      </c>
      <c r="B15" s="17">
        <v>20976.540000000012</v>
      </c>
      <c r="C15" s="17">
        <v>8969.3200000000015</v>
      </c>
      <c r="D15" s="17">
        <v>3623.26</v>
      </c>
      <c r="E15" s="17">
        <v>1958.29</v>
      </c>
      <c r="F15" s="17"/>
      <c r="G15" s="17">
        <v>216.66000000000003</v>
      </c>
      <c r="H15" s="17">
        <f t="shared" si="0"/>
        <v>35744.070000000022</v>
      </c>
    </row>
    <row r="16" spans="1:16" ht="16.2" x14ac:dyDescent="0.3">
      <c r="A16" s="16" t="s">
        <v>56</v>
      </c>
      <c r="B16" s="17">
        <v>2469.9239939425465</v>
      </c>
      <c r="C16" s="17"/>
      <c r="D16" s="17"/>
      <c r="E16" s="17"/>
      <c r="F16" s="17">
        <v>384.25026646679106</v>
      </c>
      <c r="G16" s="17">
        <v>16.933426438645334</v>
      </c>
      <c r="H16" s="17">
        <f t="shared" si="0"/>
        <v>2871.1076868479827</v>
      </c>
    </row>
    <row r="17" spans="1:9" ht="16.2" x14ac:dyDescent="0.3">
      <c r="A17" s="16" t="s">
        <v>57</v>
      </c>
      <c r="B17" s="17">
        <v>2362.4460060574547</v>
      </c>
      <c r="C17" s="17"/>
      <c r="D17" s="17"/>
      <c r="E17" s="17"/>
      <c r="F17" s="17">
        <v>367.52973353320891</v>
      </c>
      <c r="G17" s="17">
        <v>16.196573561354668</v>
      </c>
      <c r="H17" s="17">
        <f t="shared" si="0"/>
        <v>2746.1723131520184</v>
      </c>
    </row>
    <row r="18" spans="1:9" x14ac:dyDescent="0.3">
      <c r="A18" s="16" t="s">
        <v>58</v>
      </c>
      <c r="B18" s="17">
        <v>3743.6258880914788</v>
      </c>
      <c r="C18" s="17"/>
      <c r="D18" s="17"/>
      <c r="E18" s="17">
        <v>109.13313875617216</v>
      </c>
      <c r="F18" s="17">
        <v>104.27101933110769</v>
      </c>
      <c r="G18" s="17">
        <v>36.273750074965513</v>
      </c>
      <c r="H18" s="17">
        <f t="shared" si="0"/>
        <v>3993.3037962537242</v>
      </c>
    </row>
    <row r="19" spans="1:9" x14ac:dyDescent="0.3">
      <c r="A19" s="16" t="s">
        <v>59</v>
      </c>
      <c r="B19" s="17">
        <v>9699.8341119085253</v>
      </c>
      <c r="C19" s="17"/>
      <c r="D19" s="17"/>
      <c r="E19" s="17">
        <v>282.76686124382786</v>
      </c>
      <c r="F19" s="17">
        <v>270.16898066889235</v>
      </c>
      <c r="G19" s="17">
        <v>93.986249925034485</v>
      </c>
      <c r="H19" s="17">
        <f t="shared" si="0"/>
        <v>10346.756203746279</v>
      </c>
    </row>
    <row r="20" spans="1:9" x14ac:dyDescent="0.3">
      <c r="A20" s="16" t="s">
        <v>60</v>
      </c>
      <c r="B20" s="17">
        <v>3146.5849322620375</v>
      </c>
      <c r="C20" s="17"/>
      <c r="D20" s="17">
        <v>19.169351944167495</v>
      </c>
      <c r="E20" s="17"/>
      <c r="F20" s="17">
        <v>37.117387836490529</v>
      </c>
      <c r="G20" s="17">
        <v>22.036789631106679</v>
      </c>
      <c r="H20" s="17">
        <f t="shared" si="0"/>
        <v>3224.9084616738023</v>
      </c>
      <c r="I20" s="17"/>
    </row>
    <row r="21" spans="1:9" x14ac:dyDescent="0.3">
      <c r="A21" s="16" t="s">
        <v>61</v>
      </c>
      <c r="B21" s="17">
        <v>6927.0950677379624</v>
      </c>
      <c r="C21" s="17"/>
      <c r="D21" s="17">
        <v>42.200648055832495</v>
      </c>
      <c r="E21" s="17"/>
      <c r="F21" s="17">
        <v>81.712612163509462</v>
      </c>
      <c r="G21" s="17">
        <v>48.513210368893311</v>
      </c>
      <c r="H21" s="17">
        <f t="shared" si="0"/>
        <v>7099.5215383261966</v>
      </c>
      <c r="I21" s="17"/>
    </row>
    <row r="22" spans="1:9" x14ac:dyDescent="0.3">
      <c r="B22" s="17"/>
      <c r="C22" s="17"/>
      <c r="D22" s="17"/>
      <c r="E22" s="17"/>
      <c r="F22" s="17"/>
      <c r="G22" s="17"/>
      <c r="H22" s="17"/>
      <c r="I22" s="17"/>
    </row>
    <row r="24" spans="1:9" x14ac:dyDescent="0.3">
      <c r="A24" s="16" t="s">
        <v>22</v>
      </c>
      <c r="B24" s="17">
        <v>2552.0700000000002</v>
      </c>
      <c r="C24" s="17">
        <v>16176.98</v>
      </c>
      <c r="D24" s="17"/>
      <c r="E24" s="17">
        <v>1133.3699999999999</v>
      </c>
      <c r="F24" s="17">
        <v>19357.339999999997</v>
      </c>
      <c r="G24" s="17">
        <v>16220.7</v>
      </c>
      <c r="H24" s="17">
        <f>SUM(B24:G24)</f>
        <v>55440.459999999992</v>
      </c>
    </row>
    <row r="25" spans="1:9" x14ac:dyDescent="0.3">
      <c r="A25" s="16" t="s">
        <v>62</v>
      </c>
      <c r="B25" s="17">
        <v>59812.179999999971</v>
      </c>
      <c r="C25" s="17">
        <v>124161.54000000001</v>
      </c>
      <c r="D25" s="17">
        <v>201.98000000000002</v>
      </c>
      <c r="E25" s="17">
        <v>11259.759999999998</v>
      </c>
      <c r="F25" s="17">
        <v>10282.379999999999</v>
      </c>
      <c r="G25" s="17">
        <v>1394.0199999999998</v>
      </c>
      <c r="H25" s="17">
        <f t="shared" ref="H25:H27" si="1">SUM(B25:G25)</f>
        <v>207111.86</v>
      </c>
    </row>
    <row r="26" spans="1:9" x14ac:dyDescent="0.3">
      <c r="A26" s="16" t="s">
        <v>63</v>
      </c>
      <c r="B26" s="17">
        <v>24087.599999999991</v>
      </c>
      <c r="C26" s="17">
        <v>48426.82</v>
      </c>
      <c r="D26" s="17">
        <v>41498.19</v>
      </c>
      <c r="E26" s="17">
        <v>1048.1600000000001</v>
      </c>
      <c r="F26" s="17">
        <v>7601.0099999999984</v>
      </c>
      <c r="G26" s="17">
        <v>290.88</v>
      </c>
      <c r="H26" s="17">
        <f t="shared" si="1"/>
        <v>122952.65999999999</v>
      </c>
    </row>
    <row r="27" spans="1:9" x14ac:dyDescent="0.3">
      <c r="A27" s="16" t="s">
        <v>64</v>
      </c>
      <c r="B27" s="17">
        <v>4012.0700000000006</v>
      </c>
      <c r="C27" s="17"/>
      <c r="D27" s="17"/>
      <c r="E27" s="17"/>
      <c r="F27" s="17"/>
      <c r="G27" s="17">
        <v>22.689999999999998</v>
      </c>
      <c r="H27" s="17">
        <f t="shared" si="1"/>
        <v>4034.7600000000007</v>
      </c>
      <c r="I27" s="17"/>
    </row>
    <row r="29" spans="1:9" x14ac:dyDescent="0.3">
      <c r="A29" s="18" t="s">
        <v>26</v>
      </c>
      <c r="B29" s="19">
        <f t="shared" ref="B29:H29" si="2">SUM(B7:B21,B24:B27)</f>
        <v>370613.9499999999</v>
      </c>
      <c r="C29" s="19">
        <f t="shared" si="2"/>
        <v>222936.26</v>
      </c>
      <c r="D29" s="19">
        <f t="shared" si="2"/>
        <v>46486.62</v>
      </c>
      <c r="E29" s="19">
        <f t="shared" si="2"/>
        <v>43423.8</v>
      </c>
      <c r="F29" s="19">
        <f t="shared" si="2"/>
        <v>43097.909999999989</v>
      </c>
      <c r="G29" s="19">
        <f t="shared" si="2"/>
        <v>21594.760000000002</v>
      </c>
      <c r="H29" s="19">
        <f t="shared" si="2"/>
        <v>748153.29999999993</v>
      </c>
    </row>
    <row r="31" spans="1:9" ht="15" thickBot="1" x14ac:dyDescent="0.35">
      <c r="A31" s="20" t="s">
        <v>27</v>
      </c>
      <c r="B31" s="21">
        <v>346878.48</v>
      </c>
      <c r="C31" s="21">
        <v>30377.21</v>
      </c>
      <c r="D31" s="21">
        <v>868.52999999999986</v>
      </c>
      <c r="E31" s="21">
        <v>20719.280000000006</v>
      </c>
      <c r="F31" s="21">
        <v>321938.78000000009</v>
      </c>
      <c r="G31" s="21">
        <v>9836.4600000000009</v>
      </c>
      <c r="H31" s="21">
        <f>SUM(B31:G31)</f>
        <v>730618.74000000011</v>
      </c>
    </row>
    <row r="32" spans="1:9" ht="15" thickBot="1" x14ac:dyDescent="0.35">
      <c r="A32" s="22" t="s">
        <v>28</v>
      </c>
      <c r="B32" s="23">
        <f>SUM(B29,B31)</f>
        <v>717492.42999999993</v>
      </c>
      <c r="C32" s="24">
        <f t="shared" ref="C32:H32" si="3">SUM(C29,C31)</f>
        <v>253313.47</v>
      </c>
      <c r="D32" s="24">
        <f t="shared" si="3"/>
        <v>47355.15</v>
      </c>
      <c r="E32" s="24">
        <f t="shared" si="3"/>
        <v>64143.080000000009</v>
      </c>
      <c r="F32" s="24">
        <f t="shared" si="3"/>
        <v>365036.69000000006</v>
      </c>
      <c r="G32" s="24">
        <f t="shared" si="3"/>
        <v>31431.22</v>
      </c>
      <c r="H32" s="24">
        <f t="shared" si="3"/>
        <v>1478772.04</v>
      </c>
    </row>
    <row r="33" spans="1:8" ht="15" thickTop="1" x14ac:dyDescent="0.3"/>
    <row r="34" spans="1:8" x14ac:dyDescent="0.3">
      <c r="H34" s="17"/>
    </row>
    <row r="37" spans="1:8" x14ac:dyDescent="0.3">
      <c r="A37" s="7" t="s">
        <v>29</v>
      </c>
    </row>
    <row r="38" spans="1:8" x14ac:dyDescent="0.3">
      <c r="A38" s="8" t="s">
        <v>30</v>
      </c>
    </row>
  </sheetData>
  <mergeCells count="1">
    <mergeCell ref="J2:N2"/>
  </mergeCells>
  <printOptions horizontalCentered="1"/>
  <pageMargins left="0.7" right="0.7" top="0.75" bottom="0.75" header="0.3" footer="0.3"/>
  <pageSetup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view="pageBreakPreview" topLeftCell="C1" zoomScale="60" zoomScaleNormal="100" workbookViewId="0">
      <selection activeCell="F1" sqref="F1:F4"/>
    </sheetView>
  </sheetViews>
  <sheetFormatPr defaultRowHeight="13.2" x14ac:dyDescent="0.25"/>
  <cols>
    <col min="1" max="1" width="51.21875" customWidth="1"/>
    <col min="2" max="2" width="10.77734375" bestFit="1" customWidth="1"/>
    <col min="3" max="3" width="14.77734375" bestFit="1" customWidth="1"/>
    <col min="4" max="4" width="15.77734375" bestFit="1" customWidth="1"/>
    <col min="5" max="5" width="9.77734375" bestFit="1" customWidth="1"/>
    <col min="6" max="6" width="13.44140625" bestFit="1" customWidth="1"/>
    <col min="7" max="7" width="11.88671875" customWidth="1"/>
    <col min="8" max="8" width="14.21875" customWidth="1"/>
    <col min="9" max="9" width="12.109375" bestFit="1" customWidth="1"/>
  </cols>
  <sheetData>
    <row r="1" spans="1:8" x14ac:dyDescent="0.25">
      <c r="G1" s="10" t="s">
        <v>78</v>
      </c>
    </row>
    <row r="2" spans="1:8" x14ac:dyDescent="0.25">
      <c r="G2" s="10" t="s">
        <v>79</v>
      </c>
    </row>
    <row r="3" spans="1:8" x14ac:dyDescent="0.25">
      <c r="G3" s="10" t="s">
        <v>85</v>
      </c>
    </row>
    <row r="4" spans="1:8" x14ac:dyDescent="0.25">
      <c r="G4" s="10" t="s">
        <v>83</v>
      </c>
    </row>
    <row r="6" spans="1:8" x14ac:dyDescent="0.25"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</row>
    <row r="7" spans="1:8" x14ac:dyDescent="0.25">
      <c r="A7" t="s">
        <v>31</v>
      </c>
    </row>
    <row r="8" spans="1:8" x14ac:dyDescent="0.25">
      <c r="A8" t="s">
        <v>32</v>
      </c>
      <c r="B8" s="2">
        <v>12717.099999999997</v>
      </c>
      <c r="C8" s="2">
        <v>2628.86</v>
      </c>
      <c r="D8" s="2"/>
      <c r="E8" s="2"/>
      <c r="F8" s="2">
        <v>1274.1600000000003</v>
      </c>
      <c r="G8" s="2">
        <v>81.539999999999992</v>
      </c>
      <c r="H8" s="2">
        <f>SUM(B8:G8)</f>
        <v>16701.66</v>
      </c>
    </row>
    <row r="9" spans="1:8" x14ac:dyDescent="0.25">
      <c r="A9" t="s">
        <v>9</v>
      </c>
      <c r="B9" s="2">
        <v>89042.249999999985</v>
      </c>
      <c r="C9" s="2">
        <v>2928.81</v>
      </c>
      <c r="D9" s="2">
        <v>218.60999999999999</v>
      </c>
      <c r="E9" s="2">
        <v>23224.75</v>
      </c>
      <c r="F9" s="2">
        <v>849.37000000000012</v>
      </c>
      <c r="G9" s="2">
        <v>1682.7100000000005</v>
      </c>
      <c r="H9" s="2">
        <f t="shared" ref="H9:H17" si="0">SUM(B9:G9)</f>
        <v>117946.49999999999</v>
      </c>
    </row>
    <row r="10" spans="1:8" x14ac:dyDescent="0.25">
      <c r="A10" t="s">
        <v>10</v>
      </c>
      <c r="B10" s="2">
        <v>69833.979999999952</v>
      </c>
      <c r="C10" s="2">
        <v>12058.119999999999</v>
      </c>
      <c r="D10" s="2"/>
      <c r="E10" s="2">
        <v>2610.3200000000006</v>
      </c>
      <c r="F10" s="2">
        <v>1112.6599999999999</v>
      </c>
      <c r="G10" s="2">
        <v>686.49</v>
      </c>
      <c r="H10" s="2">
        <f t="shared" si="0"/>
        <v>86301.569999999963</v>
      </c>
    </row>
    <row r="11" spans="1:8" x14ac:dyDescent="0.25">
      <c r="A11" t="s">
        <v>11</v>
      </c>
      <c r="B11" s="2">
        <v>67268.06</v>
      </c>
      <c r="C11" s="2">
        <v>7130.4599999999991</v>
      </c>
      <c r="D11" s="2">
        <v>322.27000000000004</v>
      </c>
      <c r="E11" s="2">
        <v>2621.5499999999997</v>
      </c>
      <c r="F11" s="2">
        <v>2089.8300000000004</v>
      </c>
      <c r="G11" s="2">
        <v>903.15</v>
      </c>
      <c r="H11" s="2">
        <f t="shared" si="0"/>
        <v>80335.319999999992</v>
      </c>
    </row>
    <row r="12" spans="1:8" x14ac:dyDescent="0.25">
      <c r="A12" t="s">
        <v>12</v>
      </c>
      <c r="B12" s="2">
        <v>12436.380000000006</v>
      </c>
      <c r="C12" s="2"/>
      <c r="D12" s="2"/>
      <c r="E12" s="2"/>
      <c r="F12" s="2">
        <v>842.32</v>
      </c>
      <c r="G12" s="2">
        <v>97.18</v>
      </c>
      <c r="H12" s="2">
        <f t="shared" si="0"/>
        <v>13375.880000000006</v>
      </c>
    </row>
    <row r="13" spans="1:8" x14ac:dyDescent="0.25">
      <c r="A13" t="s">
        <v>33</v>
      </c>
      <c r="B13" s="2">
        <v>34341.890000000007</v>
      </c>
      <c r="C13" s="2"/>
      <c r="D13" s="2"/>
      <c r="E13" s="2">
        <v>1045.24</v>
      </c>
      <c r="F13" s="2"/>
      <c r="G13" s="2">
        <v>441.37</v>
      </c>
      <c r="H13" s="2">
        <f t="shared" si="0"/>
        <v>35828.500000000007</v>
      </c>
    </row>
    <row r="14" spans="1:8" x14ac:dyDescent="0.25">
      <c r="A14" t="s">
        <v>14</v>
      </c>
      <c r="B14" s="2">
        <v>18976.090000000007</v>
      </c>
      <c r="C14" s="2"/>
      <c r="D14" s="2">
        <v>36.049999999999997</v>
      </c>
      <c r="E14" s="2">
        <v>1121.7199999999998</v>
      </c>
      <c r="F14" s="2">
        <v>1026.57</v>
      </c>
      <c r="G14" s="2">
        <v>116.25999999999999</v>
      </c>
      <c r="H14" s="2">
        <f t="shared" si="0"/>
        <v>21276.690000000006</v>
      </c>
    </row>
    <row r="15" spans="1:8" x14ac:dyDescent="0.25">
      <c r="A15" t="s">
        <v>15</v>
      </c>
      <c r="B15" s="2">
        <v>7805.9599999999973</v>
      </c>
      <c r="C15" s="2"/>
      <c r="D15" s="2"/>
      <c r="E15" s="2">
        <v>135</v>
      </c>
      <c r="F15" s="2"/>
      <c r="G15" s="2">
        <v>55.32</v>
      </c>
      <c r="H15" s="2">
        <f t="shared" si="0"/>
        <v>7996.279999999997</v>
      </c>
    </row>
    <row r="16" spans="1:8" ht="13.8" x14ac:dyDescent="0.3">
      <c r="A16" t="s">
        <v>34</v>
      </c>
      <c r="B16" s="2">
        <v>30060.909999999996</v>
      </c>
      <c r="C16" s="2">
        <v>8638.0400000000009</v>
      </c>
      <c r="D16" s="2"/>
      <c r="E16" s="2">
        <v>3995.68</v>
      </c>
      <c r="F16" s="2"/>
      <c r="G16" s="2">
        <v>282.3</v>
      </c>
      <c r="H16" s="2">
        <f t="shared" si="0"/>
        <v>42976.93</v>
      </c>
    </row>
    <row r="17" spans="1:9" x14ac:dyDescent="0.25">
      <c r="A17" t="s">
        <v>35</v>
      </c>
      <c r="B17" s="2">
        <v>5144.7499999999982</v>
      </c>
      <c r="C17" s="2"/>
      <c r="D17" s="2"/>
      <c r="E17" s="2"/>
      <c r="F17" s="2"/>
      <c r="G17" s="2">
        <v>42.2</v>
      </c>
      <c r="H17" s="2">
        <f t="shared" si="0"/>
        <v>5186.949999999998</v>
      </c>
    </row>
    <row r="18" spans="1:9" ht="15.6" x14ac:dyDescent="0.25">
      <c r="A18" t="s">
        <v>36</v>
      </c>
      <c r="B18" s="2">
        <v>38.178432799611855</v>
      </c>
      <c r="C18" s="2"/>
      <c r="D18" s="2"/>
      <c r="E18" s="2"/>
      <c r="F18" s="2"/>
      <c r="G18" s="2">
        <v>0.43231441048034935</v>
      </c>
      <c r="H18" s="2">
        <v>38.610747210092207</v>
      </c>
    </row>
    <row r="19" spans="1:9" ht="15.6" x14ac:dyDescent="0.25">
      <c r="A19" t="s">
        <v>37</v>
      </c>
      <c r="B19" s="2">
        <v>247.95156720038827</v>
      </c>
      <c r="C19" s="2"/>
      <c r="D19" s="2"/>
      <c r="E19" s="2"/>
      <c r="F19" s="2"/>
      <c r="G19" s="2">
        <v>2.8076855895196511</v>
      </c>
      <c r="H19" s="2">
        <v>250.75925278990792</v>
      </c>
    </row>
    <row r="20" spans="1:9" x14ac:dyDescent="0.25">
      <c r="A20" t="s">
        <v>38</v>
      </c>
      <c r="B20" s="2">
        <v>822.85769491525423</v>
      </c>
      <c r="C20" s="2"/>
      <c r="D20" s="2"/>
      <c r="E20" s="2">
        <v>4.5822203389830509</v>
      </c>
      <c r="F20" s="2"/>
      <c r="G20" s="2">
        <v>10.001440677966102</v>
      </c>
      <c r="H20" s="2">
        <v>837.44135593220335</v>
      </c>
      <c r="I20" s="2"/>
    </row>
    <row r="21" spans="1:9" x14ac:dyDescent="0.25">
      <c r="A21" t="s">
        <v>38</v>
      </c>
      <c r="B21" s="2">
        <v>4397.4223050847459</v>
      </c>
      <c r="C21" s="2"/>
      <c r="D21" s="2"/>
      <c r="E21" s="2">
        <v>24.487779661016951</v>
      </c>
      <c r="F21" s="2"/>
      <c r="G21" s="2">
        <v>53.448559322033894</v>
      </c>
      <c r="H21" s="2">
        <v>4475.3586440677973</v>
      </c>
      <c r="I21" s="2"/>
    </row>
    <row r="24" spans="1:9" x14ac:dyDescent="0.25">
      <c r="A24" t="s">
        <v>39</v>
      </c>
      <c r="B24" s="2">
        <v>5057.32</v>
      </c>
      <c r="C24">
        <f>27139.81</f>
        <v>27139.81</v>
      </c>
      <c r="E24" s="2">
        <v>848.13000000000011</v>
      </c>
      <c r="F24" s="2">
        <v>16387.590000000004</v>
      </c>
      <c r="G24" s="2">
        <v>36.01</v>
      </c>
      <c r="H24" s="2">
        <f>SUM(B24:G24)</f>
        <v>49468.860000000008</v>
      </c>
    </row>
    <row r="25" spans="1:9" x14ac:dyDescent="0.25">
      <c r="A25" t="s">
        <v>40</v>
      </c>
      <c r="B25" s="2">
        <v>6194.3099999999995</v>
      </c>
      <c r="C25">
        <f>125000</f>
        <v>125000</v>
      </c>
      <c r="E25" s="2"/>
      <c r="F25" s="2"/>
      <c r="G25" s="2">
        <v>80.470000000000013</v>
      </c>
      <c r="H25" s="2">
        <f t="shared" ref="H25:H28" si="1">SUM(B25:G25)</f>
        <v>131274.78</v>
      </c>
    </row>
    <row r="26" spans="1:9" x14ac:dyDescent="0.25">
      <c r="A26" t="s">
        <v>41</v>
      </c>
      <c r="B26" s="2">
        <v>6530.9099999999989</v>
      </c>
      <c r="E26" s="2"/>
      <c r="F26" s="2">
        <v>1416.15</v>
      </c>
      <c r="G26" s="2">
        <v>19.399999999999999</v>
      </c>
      <c r="H26" s="2">
        <f t="shared" si="1"/>
        <v>7966.4599999999991</v>
      </c>
    </row>
    <row r="27" spans="1:9" x14ac:dyDescent="0.25">
      <c r="A27" t="s">
        <v>42</v>
      </c>
      <c r="B27" s="2">
        <v>38256.459999999985</v>
      </c>
      <c r="C27" s="2">
        <v>75688.14999999998</v>
      </c>
      <c r="E27" s="2">
        <v>964.24</v>
      </c>
      <c r="F27" s="2">
        <v>2828.7099999999996</v>
      </c>
      <c r="G27" s="2">
        <v>4295.67</v>
      </c>
      <c r="H27" s="2">
        <f t="shared" si="1"/>
        <v>122033.22999999997</v>
      </c>
    </row>
    <row r="28" spans="1:9" ht="13.8" thickBot="1" x14ac:dyDescent="0.3">
      <c r="A28" t="s">
        <v>43</v>
      </c>
      <c r="B28" s="3">
        <v>13274.329999999994</v>
      </c>
      <c r="C28" s="9"/>
      <c r="D28" s="9"/>
      <c r="E28" s="3">
        <v>445.46000000000004</v>
      </c>
      <c r="F28" s="3">
        <v>9632.2900000000009</v>
      </c>
      <c r="G28" s="3">
        <v>115.55999999999999</v>
      </c>
      <c r="H28" s="3">
        <f t="shared" si="1"/>
        <v>23467.639999999996</v>
      </c>
      <c r="I28" s="2"/>
    </row>
    <row r="30" spans="1:9" x14ac:dyDescent="0.25">
      <c r="A30" s="10" t="s">
        <v>26</v>
      </c>
      <c r="B30" s="2">
        <f>SUM(B8:B21,B24:B28)</f>
        <v>422447.10999999987</v>
      </c>
      <c r="C30" s="2">
        <f t="shared" ref="C30:H30" si="2">SUM(C8:C21,C24:C28)</f>
        <v>261212.25</v>
      </c>
      <c r="D30" s="2">
        <f t="shared" si="2"/>
        <v>576.92999999999995</v>
      </c>
      <c r="E30" s="2">
        <f t="shared" si="2"/>
        <v>37041.159999999996</v>
      </c>
      <c r="F30" s="2">
        <f t="shared" si="2"/>
        <v>37459.650000000009</v>
      </c>
      <c r="G30" s="2">
        <f t="shared" si="2"/>
        <v>9002.3200000000015</v>
      </c>
      <c r="H30" s="2">
        <f t="shared" si="2"/>
        <v>767739.41999999981</v>
      </c>
    </row>
    <row r="32" spans="1:9" x14ac:dyDescent="0.25">
      <c r="A32" s="10" t="s">
        <v>27</v>
      </c>
      <c r="B32" s="2">
        <v>300746.75999999995</v>
      </c>
      <c r="C32" s="2">
        <v>35226.950000000004</v>
      </c>
      <c r="D32" s="2">
        <v>7979.58</v>
      </c>
      <c r="E32" s="2">
        <v>22285.610000000004</v>
      </c>
      <c r="F32" s="2">
        <v>243743.41</v>
      </c>
      <c r="G32" s="2">
        <v>8772.970000000003</v>
      </c>
      <c r="H32" s="2">
        <f>SUM(B32:G32)</f>
        <v>618755.27999999991</v>
      </c>
    </row>
    <row r="33" spans="1:9" x14ac:dyDescent="0.25">
      <c r="A33" t="s">
        <v>28</v>
      </c>
      <c r="B33" s="2">
        <f>SUM(B30,B32)</f>
        <v>723193.86999999988</v>
      </c>
      <c r="C33" s="2">
        <f t="shared" ref="C33:G33" si="3">SUM(C30,C32)</f>
        <v>296439.2</v>
      </c>
      <c r="D33" s="2">
        <f t="shared" si="3"/>
        <v>8556.51</v>
      </c>
      <c r="E33" s="2">
        <f t="shared" si="3"/>
        <v>59326.770000000004</v>
      </c>
      <c r="F33" s="2">
        <f t="shared" si="3"/>
        <v>281203.06</v>
      </c>
      <c r="G33" s="2">
        <f t="shared" si="3"/>
        <v>17775.290000000005</v>
      </c>
      <c r="H33" s="2">
        <f>SUM(H30,H32)</f>
        <v>1386494.6999999997</v>
      </c>
    </row>
    <row r="35" spans="1:9" x14ac:dyDescent="0.25">
      <c r="I35" s="2"/>
    </row>
    <row r="36" spans="1:9" x14ac:dyDescent="0.25">
      <c r="A36" s="7" t="s">
        <v>29</v>
      </c>
      <c r="I36" s="2"/>
    </row>
    <row r="37" spans="1:9" x14ac:dyDescent="0.25">
      <c r="A37" s="8" t="s">
        <v>30</v>
      </c>
    </row>
  </sheetData>
  <printOptions horizontalCentered="1"/>
  <pageMargins left="0.7" right="0.7" top="0.75" bottom="0.75" header="0.3" footer="0.3"/>
  <pageSetup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topLeftCell="C1" zoomScale="60" zoomScaleNormal="100" workbookViewId="0">
      <selection activeCell="F1" sqref="F1:F4"/>
    </sheetView>
  </sheetViews>
  <sheetFormatPr defaultRowHeight="13.2" x14ac:dyDescent="0.25"/>
  <cols>
    <col min="1" max="1" width="42.6640625" bestFit="1" customWidth="1"/>
    <col min="2" max="2" width="12" customWidth="1"/>
    <col min="3" max="3" width="14.77734375" bestFit="1" customWidth="1"/>
    <col min="4" max="4" width="15.33203125" bestFit="1" customWidth="1"/>
    <col min="5" max="5" width="10.88671875" customWidth="1"/>
    <col min="6" max="6" width="13.44140625" bestFit="1" customWidth="1"/>
    <col min="7" max="7" width="13.21875" customWidth="1"/>
    <col min="8" max="8" width="13.77734375" customWidth="1"/>
    <col min="9" max="9" width="11.44140625" bestFit="1" customWidth="1"/>
  </cols>
  <sheetData>
    <row r="1" spans="1:8" x14ac:dyDescent="0.25">
      <c r="G1" s="10" t="s">
        <v>78</v>
      </c>
    </row>
    <row r="2" spans="1:8" x14ac:dyDescent="0.25">
      <c r="G2" s="10" t="s">
        <v>79</v>
      </c>
    </row>
    <row r="3" spans="1:8" x14ac:dyDescent="0.25">
      <c r="G3" s="10" t="s">
        <v>85</v>
      </c>
    </row>
    <row r="4" spans="1:8" x14ac:dyDescent="0.25">
      <c r="G4" s="10" t="s">
        <v>82</v>
      </c>
    </row>
    <row r="7" spans="1:8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s="1" t="s">
        <v>5</v>
      </c>
      <c r="G7" s="1" t="s">
        <v>6</v>
      </c>
      <c r="H7" t="s">
        <v>7</v>
      </c>
    </row>
    <row r="8" spans="1:8" x14ac:dyDescent="0.25">
      <c r="A8" s="1" t="s">
        <v>44</v>
      </c>
      <c r="B8" s="11">
        <v>1952.37</v>
      </c>
      <c r="C8" s="11">
        <v>7012.2400000000007</v>
      </c>
      <c r="D8" s="11"/>
      <c r="E8" s="11"/>
      <c r="F8" s="11">
        <v>221.63</v>
      </c>
      <c r="G8" s="11">
        <v>103.06</v>
      </c>
      <c r="H8" s="11">
        <f>SUM(B8:G8)</f>
        <v>9289.2999999999993</v>
      </c>
    </row>
    <row r="9" spans="1:8" x14ac:dyDescent="0.25">
      <c r="A9" s="1" t="s">
        <v>9</v>
      </c>
      <c r="B9" s="11">
        <v>117987.75000000001</v>
      </c>
      <c r="C9" s="11">
        <v>7978.09</v>
      </c>
      <c r="D9" s="11">
        <v>1174.5</v>
      </c>
      <c r="E9" s="11">
        <v>17147.990000000005</v>
      </c>
      <c r="F9" s="11">
        <v>1349.6299999999999</v>
      </c>
      <c r="G9" s="11">
        <v>1689.2699999999995</v>
      </c>
      <c r="H9" s="11">
        <f t="shared" ref="H9:H20" si="0">SUM(B9:G9)</f>
        <v>147327.23000000001</v>
      </c>
    </row>
    <row r="10" spans="1:8" x14ac:dyDescent="0.25">
      <c r="A10" s="1" t="s">
        <v>10</v>
      </c>
      <c r="B10" s="11">
        <v>61949.570000000014</v>
      </c>
      <c r="C10" s="11">
        <v>7807.1</v>
      </c>
      <c r="D10" s="11"/>
      <c r="E10" s="11">
        <v>8426.2199999999993</v>
      </c>
      <c r="F10" s="11">
        <v>529.72</v>
      </c>
      <c r="G10" s="11">
        <v>558.25</v>
      </c>
      <c r="H10" s="11">
        <f t="shared" si="0"/>
        <v>79270.860000000015</v>
      </c>
    </row>
    <row r="11" spans="1:8" x14ac:dyDescent="0.25">
      <c r="A11" s="1" t="s">
        <v>11</v>
      </c>
      <c r="B11" s="11">
        <v>47855.100000000006</v>
      </c>
      <c r="C11" s="11">
        <v>6374.35</v>
      </c>
      <c r="D11" s="11">
        <v>229.92</v>
      </c>
      <c r="E11" s="11">
        <v>4139.03</v>
      </c>
      <c r="F11" s="11">
        <v>1289.82</v>
      </c>
      <c r="G11" s="11">
        <v>456.84000000000003</v>
      </c>
      <c r="H11" s="11">
        <f t="shared" si="0"/>
        <v>60345.06</v>
      </c>
    </row>
    <row r="12" spans="1:8" x14ac:dyDescent="0.25">
      <c r="A12" s="1" t="s">
        <v>45</v>
      </c>
      <c r="B12" s="11">
        <v>7644.9299999999967</v>
      </c>
      <c r="C12" s="11">
        <v>1938.75</v>
      </c>
      <c r="D12" s="11"/>
      <c r="E12" s="11">
        <v>138.71</v>
      </c>
      <c r="F12" s="11">
        <v>639.69999999999993</v>
      </c>
      <c r="G12" s="11">
        <v>62.890000000000008</v>
      </c>
      <c r="H12" s="11">
        <f t="shared" si="0"/>
        <v>10424.979999999996</v>
      </c>
    </row>
    <row r="13" spans="1:8" x14ac:dyDescent="0.25">
      <c r="A13" s="1" t="s">
        <v>33</v>
      </c>
      <c r="B13" s="11">
        <v>20042.04</v>
      </c>
      <c r="C13" s="11"/>
      <c r="D13" s="11"/>
      <c r="E13" s="11">
        <v>371.64</v>
      </c>
      <c r="F13" s="11"/>
      <c r="G13" s="11">
        <v>197.59000000000006</v>
      </c>
      <c r="H13" s="11">
        <f t="shared" si="0"/>
        <v>20611.27</v>
      </c>
    </row>
    <row r="14" spans="1:8" x14ac:dyDescent="0.25">
      <c r="A14" s="1" t="s">
        <v>14</v>
      </c>
      <c r="B14" s="11">
        <v>25486.030000000002</v>
      </c>
      <c r="C14" s="11"/>
      <c r="D14" s="11"/>
      <c r="E14" s="11">
        <v>731.83</v>
      </c>
      <c r="F14" s="11">
        <v>833.61</v>
      </c>
      <c r="G14" s="11">
        <v>213.06999999999996</v>
      </c>
      <c r="H14" s="11">
        <f t="shared" si="0"/>
        <v>27264.540000000005</v>
      </c>
    </row>
    <row r="15" spans="1:8" x14ac:dyDescent="0.25">
      <c r="A15" s="1" t="s">
        <v>15</v>
      </c>
      <c r="B15" s="11">
        <v>1941.9200000000003</v>
      </c>
      <c r="C15" s="11"/>
      <c r="D15" s="11"/>
      <c r="E15" s="11">
        <v>822.27</v>
      </c>
      <c r="F15" s="11"/>
      <c r="G15" s="11">
        <v>37.29</v>
      </c>
      <c r="H15" s="11">
        <f t="shared" si="0"/>
        <v>2801.4800000000005</v>
      </c>
    </row>
    <row r="16" spans="1:8" ht="13.8" x14ac:dyDescent="0.3">
      <c r="A16" s="1" t="s">
        <v>46</v>
      </c>
      <c r="B16" s="11">
        <v>20648.309999999994</v>
      </c>
      <c r="C16" s="11">
        <v>4642.0900000000011</v>
      </c>
      <c r="D16" s="11"/>
      <c r="E16" s="11">
        <v>5107.49</v>
      </c>
      <c r="F16" s="11">
        <v>774.34</v>
      </c>
      <c r="G16" s="11">
        <v>415.34</v>
      </c>
      <c r="H16" s="11">
        <f t="shared" si="0"/>
        <v>31587.569999999992</v>
      </c>
    </row>
    <row r="17" spans="1:9" ht="15.6" x14ac:dyDescent="0.25">
      <c r="A17" s="1" t="s">
        <v>47</v>
      </c>
      <c r="B17" s="11">
        <v>1394.5911924606094</v>
      </c>
      <c r="C17" s="11"/>
      <c r="D17" s="11">
        <v>34.508812251509347</v>
      </c>
      <c r="E17" s="11">
        <v>231.91652363422173</v>
      </c>
      <c r="F17" s="11"/>
      <c r="G17" s="11">
        <v>10.351371226623474</v>
      </c>
      <c r="H17" s="11">
        <f t="shared" si="0"/>
        <v>1671.367899572964</v>
      </c>
    </row>
    <row r="18" spans="1:9" x14ac:dyDescent="0.25">
      <c r="A18" s="1" t="s">
        <v>21</v>
      </c>
      <c r="B18" s="11">
        <v>797.3888075393902</v>
      </c>
      <c r="C18" s="11"/>
      <c r="D18" s="11">
        <v>19.731187748490647</v>
      </c>
      <c r="E18" s="11">
        <v>132.60347636577822</v>
      </c>
      <c r="F18" s="11"/>
      <c r="G18" s="11">
        <v>5.918628773376529</v>
      </c>
      <c r="H18" s="11">
        <f t="shared" si="0"/>
        <v>955.64210042703564</v>
      </c>
    </row>
    <row r="19" spans="1:9" x14ac:dyDescent="0.25">
      <c r="A19" s="1" t="s">
        <v>38</v>
      </c>
      <c r="B19" s="11">
        <v>3563.2235132040364</v>
      </c>
      <c r="C19" s="11"/>
      <c r="D19" s="11"/>
      <c r="E19" s="11"/>
      <c r="F19" s="11"/>
      <c r="G19" s="11">
        <v>19.746192657267585</v>
      </c>
      <c r="H19" s="11">
        <f t="shared" si="0"/>
        <v>3582.9697058613042</v>
      </c>
      <c r="I19" s="11"/>
    </row>
    <row r="20" spans="1:9" x14ac:dyDescent="0.25">
      <c r="A20" s="1" t="s">
        <v>48</v>
      </c>
      <c r="B20" s="11">
        <v>4012.1164867959637</v>
      </c>
      <c r="C20" s="11"/>
      <c r="D20" s="11"/>
      <c r="E20" s="11"/>
      <c r="F20" s="11"/>
      <c r="G20" s="11">
        <v>22.233807342732412</v>
      </c>
      <c r="H20" s="11">
        <f t="shared" si="0"/>
        <v>4034.350294138696</v>
      </c>
      <c r="I20" s="11"/>
    </row>
    <row r="23" spans="1:9" x14ac:dyDescent="0.25">
      <c r="A23" s="1" t="s">
        <v>39</v>
      </c>
      <c r="B23" s="11">
        <v>13642.089999999995</v>
      </c>
      <c r="C23" s="11">
        <v>47298.02</v>
      </c>
      <c r="E23" s="11">
        <v>2018.3</v>
      </c>
      <c r="F23" s="11">
        <v>30011.559999999998</v>
      </c>
      <c r="G23" s="11">
        <v>68.33</v>
      </c>
      <c r="H23" s="11">
        <f t="shared" ref="H23:H29" si="1">SUM(B23:G23)</f>
        <v>93038.3</v>
      </c>
    </row>
    <row r="24" spans="1:9" x14ac:dyDescent="0.25">
      <c r="A24" s="1" t="s">
        <v>40</v>
      </c>
      <c r="B24" s="11"/>
      <c r="C24" s="11"/>
      <c r="E24" s="11"/>
      <c r="F24" s="11"/>
      <c r="G24" s="11">
        <v>5.21</v>
      </c>
      <c r="H24" s="11">
        <f t="shared" si="1"/>
        <v>5.21</v>
      </c>
    </row>
    <row r="25" spans="1:9" x14ac:dyDescent="0.25">
      <c r="A25" s="1" t="s">
        <v>49</v>
      </c>
      <c r="B25" s="11"/>
      <c r="C25" s="11"/>
      <c r="D25" s="11"/>
      <c r="E25" s="11"/>
      <c r="F25" s="11"/>
      <c r="G25" s="11">
        <v>6.95</v>
      </c>
      <c r="H25" s="11">
        <f t="shared" si="1"/>
        <v>6.95</v>
      </c>
    </row>
    <row r="26" spans="1:9" x14ac:dyDescent="0.25">
      <c r="A26" s="1" t="s">
        <v>41</v>
      </c>
      <c r="B26" s="11">
        <v>1991.2599999999998</v>
      </c>
      <c r="C26" s="11"/>
      <c r="E26" s="11"/>
      <c r="F26" s="11">
        <v>267.16999999999996</v>
      </c>
      <c r="G26" s="11">
        <v>11.459999999999999</v>
      </c>
      <c r="H26" s="11">
        <f t="shared" si="1"/>
        <v>2269.89</v>
      </c>
    </row>
    <row r="27" spans="1:9" x14ac:dyDescent="0.25">
      <c r="A27" s="1" t="s">
        <v>50</v>
      </c>
      <c r="B27" s="11">
        <v>45566.53</v>
      </c>
      <c r="C27" s="11">
        <v>80923.189999999988</v>
      </c>
      <c r="E27" s="11">
        <v>16549.809999999998</v>
      </c>
      <c r="F27" s="11">
        <v>6871.4600000000009</v>
      </c>
      <c r="G27" s="11">
        <v>4337.0300000000007</v>
      </c>
      <c r="H27" s="11">
        <f t="shared" si="1"/>
        <v>154248.01999999996</v>
      </c>
    </row>
    <row r="28" spans="1:9" x14ac:dyDescent="0.25">
      <c r="A28" s="1" t="s">
        <v>43</v>
      </c>
      <c r="B28" s="11"/>
      <c r="C28" s="11"/>
      <c r="E28" s="11"/>
      <c r="F28" s="11">
        <v>2754.57</v>
      </c>
      <c r="G28" s="11">
        <v>4.2</v>
      </c>
      <c r="H28" s="11">
        <f t="shared" si="1"/>
        <v>2758.77</v>
      </c>
    </row>
    <row r="29" spans="1:9" x14ac:dyDescent="0.25">
      <c r="A29" s="1" t="s">
        <v>51</v>
      </c>
      <c r="B29" s="11">
        <v>16829.900000000001</v>
      </c>
      <c r="C29" s="11">
        <v>14974.21</v>
      </c>
      <c r="E29" s="11">
        <v>629.16</v>
      </c>
      <c r="F29" s="11">
        <v>11707.980000000001</v>
      </c>
      <c r="G29" s="11">
        <v>160.93000000000004</v>
      </c>
      <c r="H29" s="11">
        <f t="shared" si="1"/>
        <v>44302.18</v>
      </c>
      <c r="I29" s="11"/>
    </row>
    <row r="31" spans="1:9" x14ac:dyDescent="0.25">
      <c r="A31" s="10" t="s">
        <v>26</v>
      </c>
      <c r="B31" s="12">
        <f t="shared" ref="B31:H31" si="2">SUM(B8:B30)</f>
        <v>393305.12</v>
      </c>
      <c r="C31" s="12">
        <f t="shared" si="2"/>
        <v>178948.03999999998</v>
      </c>
      <c r="D31" s="12">
        <f t="shared" si="2"/>
        <v>1458.66</v>
      </c>
      <c r="E31" s="12">
        <f t="shared" si="2"/>
        <v>56446.970000000016</v>
      </c>
      <c r="F31" s="12">
        <f t="shared" si="2"/>
        <v>57251.189999999995</v>
      </c>
      <c r="G31" s="12">
        <f t="shared" si="2"/>
        <v>8385.9600000000009</v>
      </c>
      <c r="H31" s="12">
        <f t="shared" si="2"/>
        <v>695795.94000000006</v>
      </c>
      <c r="I31" s="11"/>
    </row>
    <row r="33" spans="1:9" ht="13.8" thickBot="1" x14ac:dyDescent="0.3">
      <c r="A33" s="4" t="s">
        <v>27</v>
      </c>
      <c r="B33" s="13">
        <v>370902.29</v>
      </c>
      <c r="C33" s="13">
        <v>31153.71</v>
      </c>
      <c r="D33" s="13">
        <v>1960.8800000000003</v>
      </c>
      <c r="E33" s="13">
        <v>20349.310000000001</v>
      </c>
      <c r="F33" s="13">
        <v>301306.92000000004</v>
      </c>
      <c r="G33" s="13">
        <v>6305.4000000000015</v>
      </c>
      <c r="H33" s="13">
        <f>SUM(B33:G33)</f>
        <v>731978.51000000013</v>
      </c>
    </row>
    <row r="35" spans="1:9" ht="13.8" thickBot="1" x14ac:dyDescent="0.3">
      <c r="A35" s="14" t="s">
        <v>28</v>
      </c>
      <c r="B35" s="15">
        <f>SUM(B31,B33)</f>
        <v>764207.40999999992</v>
      </c>
      <c r="C35" s="15">
        <f t="shared" ref="C35:H35" si="3">SUM(C31,C33)</f>
        <v>210101.74999999997</v>
      </c>
      <c r="D35" s="15">
        <f t="shared" si="3"/>
        <v>3419.5400000000004</v>
      </c>
      <c r="E35" s="15">
        <f t="shared" si="3"/>
        <v>76796.280000000013</v>
      </c>
      <c r="F35" s="15">
        <f t="shared" si="3"/>
        <v>358558.11000000004</v>
      </c>
      <c r="G35" s="15">
        <f t="shared" si="3"/>
        <v>14691.360000000002</v>
      </c>
      <c r="H35" s="15">
        <f t="shared" si="3"/>
        <v>1427774.4500000002</v>
      </c>
    </row>
    <row r="36" spans="1:9" ht="13.8" thickTop="1" x14ac:dyDescent="0.25">
      <c r="I36" s="11"/>
    </row>
    <row r="37" spans="1:9" x14ac:dyDescent="0.25">
      <c r="I37" s="11"/>
    </row>
    <row r="38" spans="1:9" x14ac:dyDescent="0.25">
      <c r="A38" s="7" t="s">
        <v>29</v>
      </c>
    </row>
    <row r="39" spans="1:9" x14ac:dyDescent="0.25">
      <c r="A39" s="8" t="s">
        <v>30</v>
      </c>
    </row>
  </sheetData>
  <printOptions horizontalCentered="1"/>
  <pageMargins left="0.7" right="0.7" top="0.75" bottom="0.75" header="0.3" footer="0.3"/>
  <pageSetup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view="pageBreakPreview" topLeftCell="C1" zoomScale="60" zoomScaleNormal="100" workbookViewId="0">
      <selection activeCell="F1" sqref="F1:F4"/>
    </sheetView>
  </sheetViews>
  <sheetFormatPr defaultRowHeight="13.2" x14ac:dyDescent="0.25"/>
  <cols>
    <col min="1" max="1" width="45" customWidth="1"/>
    <col min="2" max="2" width="10.77734375" bestFit="1" customWidth="1"/>
    <col min="3" max="3" width="14.77734375" bestFit="1" customWidth="1"/>
    <col min="4" max="4" width="15.77734375" bestFit="1" customWidth="1"/>
    <col min="5" max="5" width="9.77734375" bestFit="1" customWidth="1"/>
    <col min="6" max="6" width="13.44140625" bestFit="1" customWidth="1"/>
    <col min="7" max="7" width="13" customWidth="1"/>
    <col min="8" max="8" width="13.6640625" customWidth="1"/>
    <col min="9" max="9" width="10.77734375" bestFit="1" customWidth="1"/>
    <col min="10" max="10" width="12.33203125" bestFit="1" customWidth="1"/>
  </cols>
  <sheetData>
    <row r="1" spans="1:8" x14ac:dyDescent="0.25">
      <c r="G1" s="10" t="s">
        <v>78</v>
      </c>
    </row>
    <row r="2" spans="1:8" x14ac:dyDescent="0.25">
      <c r="G2" s="10" t="s">
        <v>79</v>
      </c>
    </row>
    <row r="3" spans="1:8" x14ac:dyDescent="0.25">
      <c r="G3" s="10" t="s">
        <v>85</v>
      </c>
    </row>
    <row r="4" spans="1:8" x14ac:dyDescent="0.25">
      <c r="G4" s="10" t="s">
        <v>84</v>
      </c>
    </row>
    <row r="7" spans="1:8" x14ac:dyDescent="0.25">
      <c r="A7" s="1" t="s">
        <v>0</v>
      </c>
      <c r="B7" t="s">
        <v>1</v>
      </c>
      <c r="C7" t="s">
        <v>2</v>
      </c>
      <c r="D7" t="s">
        <v>3</v>
      </c>
      <c r="E7" t="s">
        <v>4</v>
      </c>
      <c r="F7" s="1" t="s">
        <v>5</v>
      </c>
      <c r="G7" s="1" t="s">
        <v>6</v>
      </c>
      <c r="H7" t="s">
        <v>7</v>
      </c>
    </row>
    <row r="8" spans="1:8" x14ac:dyDescent="0.25">
      <c r="A8" t="s">
        <v>8</v>
      </c>
      <c r="B8" s="2">
        <v>8570.6</v>
      </c>
      <c r="C8" s="2"/>
      <c r="D8" s="2"/>
      <c r="E8" s="2">
        <v>229.43</v>
      </c>
      <c r="F8" s="2">
        <v>144.66000000000003</v>
      </c>
      <c r="G8" s="2">
        <v>91.110000000000014</v>
      </c>
      <c r="H8" s="2">
        <f t="shared" ref="H8:H21" si="0">SUM(B8:G8)</f>
        <v>9035.8000000000011</v>
      </c>
    </row>
    <row r="9" spans="1:8" x14ac:dyDescent="0.25">
      <c r="A9" t="s">
        <v>9</v>
      </c>
      <c r="B9" s="2">
        <v>84123.619999999966</v>
      </c>
      <c r="C9" s="2">
        <v>9479.6799999999985</v>
      </c>
      <c r="D9" s="2">
        <v>13.059999999999999</v>
      </c>
      <c r="E9" s="2">
        <v>5499.5199999999986</v>
      </c>
      <c r="F9" s="2">
        <v>1060.7</v>
      </c>
      <c r="G9" s="2">
        <v>1879.61</v>
      </c>
      <c r="H9" s="2">
        <f t="shared" si="0"/>
        <v>102056.18999999996</v>
      </c>
    </row>
    <row r="10" spans="1:8" x14ac:dyDescent="0.25">
      <c r="A10" t="s">
        <v>10</v>
      </c>
      <c r="B10" s="2">
        <v>52635.37</v>
      </c>
      <c r="C10" s="2">
        <v>12202.390000000003</v>
      </c>
      <c r="D10" s="2">
        <v>0</v>
      </c>
      <c r="E10" s="2">
        <v>3739.5599999999995</v>
      </c>
      <c r="F10" s="2">
        <v>2076.8199999999997</v>
      </c>
      <c r="G10" s="2">
        <v>587.22</v>
      </c>
      <c r="H10" s="2">
        <f t="shared" si="0"/>
        <v>71241.360000000015</v>
      </c>
    </row>
    <row r="11" spans="1:8" x14ac:dyDescent="0.25">
      <c r="A11" t="s">
        <v>11</v>
      </c>
      <c r="B11" s="2">
        <v>70017.229999999952</v>
      </c>
      <c r="C11" s="2">
        <v>9487.4699999999993</v>
      </c>
      <c r="D11" s="2">
        <v>8.6700000000000017</v>
      </c>
      <c r="E11" s="2">
        <v>4758.0999999999995</v>
      </c>
      <c r="F11" s="2">
        <v>561.84</v>
      </c>
      <c r="G11" s="2">
        <v>864.56999999999994</v>
      </c>
      <c r="H11" s="2">
        <f t="shared" si="0"/>
        <v>85697.879999999961</v>
      </c>
    </row>
    <row r="12" spans="1:8" x14ac:dyDescent="0.25">
      <c r="A12" t="s">
        <v>12</v>
      </c>
      <c r="B12" s="2">
        <v>2046.5900000000001</v>
      </c>
      <c r="C12" s="2">
        <v>489.6</v>
      </c>
      <c r="D12" s="2"/>
      <c r="E12" s="2"/>
      <c r="F12" s="2"/>
      <c r="G12" s="2">
        <v>21.84</v>
      </c>
      <c r="H12" s="2">
        <f t="shared" si="0"/>
        <v>2558.0300000000002</v>
      </c>
    </row>
    <row r="13" spans="1:8" x14ac:dyDescent="0.25">
      <c r="A13" t="s">
        <v>13</v>
      </c>
      <c r="B13" s="2">
        <v>14900.960000000005</v>
      </c>
      <c r="C13" s="2"/>
      <c r="D13" s="2"/>
      <c r="E13" s="2">
        <v>890.66000000000008</v>
      </c>
      <c r="F13" s="2">
        <v>1947.0099999999998</v>
      </c>
      <c r="G13" s="2">
        <v>166.56</v>
      </c>
      <c r="H13" s="2">
        <f t="shared" si="0"/>
        <v>17905.190000000006</v>
      </c>
    </row>
    <row r="14" spans="1:8" x14ac:dyDescent="0.25">
      <c r="A14" t="s">
        <v>14</v>
      </c>
      <c r="B14" s="2">
        <v>17408.290000000005</v>
      </c>
      <c r="C14" s="2"/>
      <c r="D14" s="2"/>
      <c r="E14" s="2">
        <v>317.47000000000003</v>
      </c>
      <c r="F14" s="2"/>
      <c r="G14" s="2">
        <v>215.46</v>
      </c>
      <c r="H14" s="2">
        <f t="shared" si="0"/>
        <v>17941.220000000005</v>
      </c>
    </row>
    <row r="15" spans="1:8" x14ac:dyDescent="0.25">
      <c r="A15" t="s">
        <v>15</v>
      </c>
      <c r="B15" s="2">
        <v>23614.569999999992</v>
      </c>
      <c r="C15" s="2"/>
      <c r="D15" s="2"/>
      <c r="E15" s="2">
        <v>459.89000000000004</v>
      </c>
      <c r="F15" s="2"/>
      <c r="G15" s="2">
        <v>234.14</v>
      </c>
      <c r="H15" s="2">
        <f t="shared" si="0"/>
        <v>24308.599999999991</v>
      </c>
    </row>
    <row r="16" spans="1:8" ht="13.8" x14ac:dyDescent="0.3">
      <c r="A16" s="1" t="s">
        <v>16</v>
      </c>
      <c r="B16" s="2">
        <v>32190.019999999982</v>
      </c>
      <c r="C16" s="2">
        <v>1346.15</v>
      </c>
      <c r="D16" s="2"/>
      <c r="E16" s="2">
        <v>4421.2800000000007</v>
      </c>
      <c r="F16" s="2"/>
      <c r="G16" s="2">
        <v>427.66</v>
      </c>
      <c r="H16" s="2">
        <f t="shared" si="0"/>
        <v>38385.109999999986</v>
      </c>
    </row>
    <row r="17" spans="1:11" x14ac:dyDescent="0.25">
      <c r="A17" s="1" t="s">
        <v>17</v>
      </c>
      <c r="B17" s="2">
        <v>8615.5999999999985</v>
      </c>
      <c r="C17" s="2"/>
      <c r="D17" s="2"/>
      <c r="E17" s="2"/>
      <c r="F17" s="2"/>
      <c r="G17" s="2">
        <v>133.81</v>
      </c>
      <c r="H17" s="2">
        <f t="shared" si="0"/>
        <v>8749.409999999998</v>
      </c>
    </row>
    <row r="18" spans="1:11" x14ac:dyDescent="0.25">
      <c r="A18" s="1" t="s">
        <v>18</v>
      </c>
      <c r="B18" s="2">
        <v>2313.0100000000002</v>
      </c>
      <c r="C18" s="2"/>
      <c r="D18" s="2">
        <v>126.67</v>
      </c>
      <c r="E18" s="2">
        <v>1070.2</v>
      </c>
      <c r="F18" s="2">
        <v>153.91</v>
      </c>
      <c r="G18" s="2">
        <v>42.06</v>
      </c>
      <c r="H18" s="2">
        <f t="shared" si="0"/>
        <v>3705.85</v>
      </c>
    </row>
    <row r="19" spans="1:11" x14ac:dyDescent="0.25">
      <c r="A19" s="1" t="s">
        <v>19</v>
      </c>
      <c r="B19" s="2">
        <v>9899.3699999999953</v>
      </c>
      <c r="C19" s="2">
        <v>788.8</v>
      </c>
      <c r="D19" s="2">
        <v>616.25</v>
      </c>
      <c r="E19" s="2">
        <v>260.14999999999998</v>
      </c>
      <c r="F19" s="2">
        <v>150.92999999999984</v>
      </c>
      <c r="G19" s="2">
        <v>460.23</v>
      </c>
      <c r="H19" s="2">
        <f t="shared" si="0"/>
        <v>12175.729999999994</v>
      </c>
    </row>
    <row r="20" spans="1:11" ht="15.6" x14ac:dyDescent="0.25">
      <c r="A20" s="1" t="s">
        <v>20</v>
      </c>
      <c r="B20">
        <v>339.78999999999996</v>
      </c>
      <c r="C20">
        <v>0</v>
      </c>
      <c r="D20">
        <v>0</v>
      </c>
      <c r="E20">
        <v>100.235</v>
      </c>
      <c r="F20">
        <v>166.595</v>
      </c>
      <c r="G20">
        <v>2.5200000000000005</v>
      </c>
      <c r="H20" s="2">
        <f t="shared" si="0"/>
        <v>609.14</v>
      </c>
    </row>
    <row r="21" spans="1:11" x14ac:dyDescent="0.25">
      <c r="A21" s="1" t="s">
        <v>21</v>
      </c>
      <c r="B21">
        <v>339.78999999999996</v>
      </c>
      <c r="C21">
        <v>0</v>
      </c>
      <c r="D21">
        <v>0</v>
      </c>
      <c r="E21">
        <v>100.235</v>
      </c>
      <c r="F21">
        <v>166.595</v>
      </c>
      <c r="G21">
        <v>2.5200000000000005</v>
      </c>
      <c r="H21" s="2">
        <f t="shared" si="0"/>
        <v>609.14</v>
      </c>
    </row>
    <row r="22" spans="1:11" x14ac:dyDescent="0.25">
      <c r="B22" s="2"/>
      <c r="C22" s="2"/>
      <c r="D22" s="2"/>
      <c r="E22" s="2"/>
      <c r="F22" s="2"/>
      <c r="G22" s="2"/>
      <c r="H22" s="2"/>
    </row>
    <row r="23" spans="1:11" x14ac:dyDescent="0.25">
      <c r="B23" s="2"/>
      <c r="C23" s="2"/>
      <c r="D23" s="2"/>
      <c r="E23" s="2"/>
      <c r="F23" s="2"/>
      <c r="G23" s="2"/>
      <c r="H23" s="2"/>
    </row>
    <row r="24" spans="1:11" x14ac:dyDescent="0.25">
      <c r="A24" t="s">
        <v>22</v>
      </c>
      <c r="B24" s="2">
        <v>5006.37</v>
      </c>
      <c r="C24" s="2">
        <f>20326.96</f>
        <v>20326.96</v>
      </c>
      <c r="D24" s="2"/>
      <c r="E24" s="2">
        <v>1749.66</v>
      </c>
      <c r="F24" s="2">
        <v>18259.469999999998</v>
      </c>
      <c r="G24" s="2">
        <v>56.11</v>
      </c>
      <c r="H24" s="2">
        <f>SUM(B24:G24)</f>
        <v>45398.569999999992</v>
      </c>
    </row>
    <row r="25" spans="1:11" x14ac:dyDescent="0.25">
      <c r="A25" t="s">
        <v>23</v>
      </c>
      <c r="B25" s="2">
        <v>14265.669999999998</v>
      </c>
      <c r="C25" s="2">
        <f>211546.64</f>
        <v>211546.64</v>
      </c>
      <c r="D25" s="2"/>
      <c r="E25" s="2"/>
      <c r="F25" s="2"/>
      <c r="G25" s="2">
        <v>166.27</v>
      </c>
      <c r="H25" s="2">
        <f>SUM(B25:G25)</f>
        <v>225978.58</v>
      </c>
    </row>
    <row r="26" spans="1:11" x14ac:dyDescent="0.25">
      <c r="A26" t="s">
        <v>24</v>
      </c>
      <c r="B26" s="2">
        <v>14008.78</v>
      </c>
      <c r="C26" s="2">
        <f>3844.55+48076.15</f>
        <v>51920.700000000004</v>
      </c>
      <c r="D26" s="2"/>
      <c r="E26" s="2">
        <v>589.43000000000006</v>
      </c>
      <c r="F26" s="2">
        <v>8502.75</v>
      </c>
      <c r="G26" s="2">
        <v>129.97</v>
      </c>
      <c r="H26" s="2">
        <f>SUM(B26:G26)</f>
        <v>75151.63</v>
      </c>
    </row>
    <row r="27" spans="1:11" ht="13.8" thickBot="1" x14ac:dyDescent="0.3">
      <c r="A27" t="s">
        <v>25</v>
      </c>
      <c r="B27" s="3">
        <v>14390.900000000009</v>
      </c>
      <c r="C27" s="3">
        <f>79913.18</f>
        <v>79913.179999999993</v>
      </c>
      <c r="D27" s="3">
        <v>7.57</v>
      </c>
      <c r="E27" s="3">
        <v>490.6</v>
      </c>
      <c r="F27" s="3">
        <v>2288.3500000000004</v>
      </c>
      <c r="G27" s="3">
        <v>111.24</v>
      </c>
      <c r="H27" s="3">
        <f>SUM(B27:G27)</f>
        <v>97201.840000000026</v>
      </c>
    </row>
    <row r="28" spans="1:11" x14ac:dyDescent="0.25">
      <c r="B28" s="2"/>
      <c r="C28" s="2"/>
      <c r="D28" s="2"/>
      <c r="E28" s="2"/>
      <c r="F28" s="2"/>
      <c r="G28" s="2"/>
      <c r="H28" s="2"/>
      <c r="K28" s="1"/>
    </row>
    <row r="29" spans="1:11" x14ac:dyDescent="0.25">
      <c r="A29" s="4" t="s">
        <v>26</v>
      </c>
      <c r="B29" s="2">
        <f t="shared" ref="B29:H29" si="1">SUM(B8:B28)</f>
        <v>374686.52999999985</v>
      </c>
      <c r="C29" s="2">
        <f t="shared" si="1"/>
        <v>397501.57</v>
      </c>
      <c r="D29" s="2">
        <f t="shared" si="1"/>
        <v>772.22</v>
      </c>
      <c r="E29" s="2">
        <f t="shared" si="1"/>
        <v>24676.42</v>
      </c>
      <c r="F29" s="2">
        <f t="shared" si="1"/>
        <v>35479.629999999997</v>
      </c>
      <c r="G29" s="2">
        <f t="shared" si="1"/>
        <v>5592.9000000000015</v>
      </c>
      <c r="H29" s="2">
        <f t="shared" si="1"/>
        <v>838709.27</v>
      </c>
    </row>
    <row r="30" spans="1:11" x14ac:dyDescent="0.25">
      <c r="B30" s="2"/>
      <c r="C30" s="2"/>
      <c r="D30" s="2"/>
      <c r="E30" s="2"/>
      <c r="F30" s="2"/>
      <c r="G30" s="2"/>
      <c r="H30" s="2"/>
    </row>
    <row r="32" spans="1:11" x14ac:dyDescent="0.25">
      <c r="A32" s="4" t="s">
        <v>27</v>
      </c>
      <c r="B32" s="2">
        <v>182937.14</v>
      </c>
      <c r="C32" s="2">
        <v>14814.149999999998</v>
      </c>
      <c r="D32" s="2">
        <v>3555.63</v>
      </c>
      <c r="E32" s="2">
        <v>23443.47</v>
      </c>
      <c r="F32" s="2">
        <v>222462.38</v>
      </c>
      <c r="G32" s="2">
        <v>6941.3399999999992</v>
      </c>
      <c r="H32" s="2">
        <f>SUM(B32:G32)</f>
        <v>454154.11000000004</v>
      </c>
    </row>
    <row r="33" spans="1:8" ht="13.8" thickBot="1" x14ac:dyDescent="0.3">
      <c r="A33" s="5" t="s">
        <v>28</v>
      </c>
      <c r="B33" s="6">
        <f>SUM(B29,B32)</f>
        <v>557623.66999999993</v>
      </c>
      <c r="C33" s="6">
        <f t="shared" ref="C33:H33" si="2">SUM(C29,C32)</f>
        <v>412315.72000000003</v>
      </c>
      <c r="D33" s="6">
        <f t="shared" si="2"/>
        <v>4327.8500000000004</v>
      </c>
      <c r="E33" s="6">
        <f t="shared" si="2"/>
        <v>48119.89</v>
      </c>
      <c r="F33" s="6">
        <f t="shared" si="2"/>
        <v>257942.01</v>
      </c>
      <c r="G33" s="6">
        <f t="shared" si="2"/>
        <v>12534.240000000002</v>
      </c>
      <c r="H33" s="6">
        <f t="shared" si="2"/>
        <v>1292863.3800000001</v>
      </c>
    </row>
    <row r="34" spans="1:8" ht="13.8" thickTop="1" x14ac:dyDescent="0.25"/>
    <row r="36" spans="1:8" x14ac:dyDescent="0.25">
      <c r="A36" s="7" t="s">
        <v>29</v>
      </c>
      <c r="B36" s="1"/>
    </row>
    <row r="37" spans="1:8" x14ac:dyDescent="0.25">
      <c r="A37" s="8" t="s">
        <v>30</v>
      </c>
    </row>
  </sheetData>
  <printOptions horizontalCentered="1"/>
  <pageMargins left="0.7" right="0.7" top="0.75" bottom="0.75" header="0.3" footer="0.3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</vt:lpstr>
      <vt:lpstr>2012</vt:lpstr>
      <vt:lpstr>2010</vt:lpstr>
      <vt:lpstr>2011</vt:lpstr>
      <vt:lpstr>2009</vt:lpstr>
      <vt:lpstr>'2012'!Print_Area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Teri Walker</cp:lastModifiedBy>
  <cp:lastPrinted>2013-06-17T19:48:22Z</cp:lastPrinted>
  <dcterms:created xsi:type="dcterms:W3CDTF">2013-06-12T18:45:18Z</dcterms:created>
  <dcterms:modified xsi:type="dcterms:W3CDTF">2013-06-17T20:08:02Z</dcterms:modified>
</cp:coreProperties>
</file>